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4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5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6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7.xml" ContentType="application/vnd.openxmlformats-officedocument.drawing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drawings/drawing8.xml" ContentType="application/vnd.openxmlformats-officedocument.drawing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drawings/drawing9.xml" ContentType="application/vnd.openxmlformats-officedocument.drawing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drawings/drawing10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drawings/drawing11.xml" ContentType="application/vnd.openxmlformats-officedocument.drawing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ddcd047d8141aff/Escritorio/"/>
    </mc:Choice>
  </mc:AlternateContent>
  <xr:revisionPtr revIDLastSave="0" documentId="8_{4419C251-94F3-47CB-AF04-56944A0E345B}" xr6:coauthVersionLast="47" xr6:coauthVersionMax="47" xr10:uidLastSave="{00000000-0000-0000-0000-000000000000}"/>
  <bookViews>
    <workbookView xWindow="-110" yWindow="-110" windowWidth="19420" windowHeight="10300" tabRatio="867" firstSheet="3" activeTab="2" xr2:uid="{804DF71C-5BF4-4F8F-90AC-EE84B9B2F5BE}"/>
  </bookViews>
  <sheets>
    <sheet name="Divicion de las preguntas" sheetId="1" r:id="rId1"/>
    <sheet name="Resultados " sheetId="2" r:id="rId2"/>
    <sheet name="X grupo pro" sheetId="5" r:id="rId3"/>
    <sheet name="X area cono" sheetId="6" r:id="rId4"/>
    <sheet name="X pregunta" sheetId="7" r:id="rId5"/>
    <sheet name="Data" sheetId="8" r:id="rId6"/>
    <sheet name="S Electrica" sheetId="9" r:id="rId7"/>
    <sheet name="S Hidrocarburo" sheetId="10" r:id="rId8"/>
    <sheet name="S Mineria" sheetId="11" r:id="rId9"/>
    <sheet name="Demanda" sheetId="13" r:id="rId10"/>
    <sheet name="Git planeación" sheetId="12" r:id="rId11"/>
    <sheet name="Ofi proyectos" sheetId="14" r:id="rId12"/>
    <sheet name="Resumen por equipos" sheetId="16" r:id="rId13"/>
    <sheet name="asesores" sheetId="15" r:id="rId14"/>
  </sheets>
  <definedNames>
    <definedName name="_xlnm._FilterDatabase" localSheetId="1" hidden="1">'Resultados '!$A$1:$AM$19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1" l="1"/>
  <c r="H30" i="1" s="1"/>
  <c r="E30" i="1"/>
  <c r="F30" i="1"/>
  <c r="G30" i="1"/>
  <c r="C30" i="1"/>
  <c r="H21" i="1"/>
  <c r="H22" i="1"/>
  <c r="H23" i="1"/>
  <c r="H24" i="1"/>
  <c r="H25" i="1"/>
  <c r="H26" i="1"/>
  <c r="H27" i="1"/>
  <c r="H28" i="1"/>
  <c r="H29" i="1"/>
  <c r="H20" i="1"/>
  <c r="F39" i="15"/>
  <c r="E39" i="15"/>
  <c r="D198" i="14"/>
  <c r="D197" i="14"/>
  <c r="D196" i="14"/>
  <c r="D195" i="14"/>
  <c r="D194" i="14"/>
  <c r="D193" i="14"/>
  <c r="D192" i="14"/>
  <c r="D186" i="14"/>
  <c r="D185" i="14"/>
  <c r="D184" i="14"/>
  <c r="D183" i="14"/>
  <c r="D182" i="14"/>
  <c r="D181" i="14"/>
  <c r="D180" i="14"/>
  <c r="D174" i="14"/>
  <c r="D173" i="14"/>
  <c r="D172" i="14"/>
  <c r="D171" i="14"/>
  <c r="D170" i="14"/>
  <c r="D169" i="14"/>
  <c r="D168" i="14"/>
  <c r="D162" i="14"/>
  <c r="D161" i="14"/>
  <c r="D160" i="14"/>
  <c r="D159" i="14"/>
  <c r="D158" i="14"/>
  <c r="D157" i="14"/>
  <c r="D156" i="14"/>
  <c r="D150" i="14"/>
  <c r="D149" i="14"/>
  <c r="D148" i="14"/>
  <c r="D147" i="14"/>
  <c r="D146" i="14"/>
  <c r="D145" i="14"/>
  <c r="D144" i="14"/>
  <c r="D138" i="14"/>
  <c r="D137" i="14"/>
  <c r="D136" i="14"/>
  <c r="D135" i="14"/>
  <c r="D134" i="14"/>
  <c r="D133" i="14"/>
  <c r="D132" i="14"/>
  <c r="D127" i="14"/>
  <c r="D126" i="14"/>
  <c r="D125" i="14"/>
  <c r="D124" i="14"/>
  <c r="D123" i="14"/>
  <c r="D122" i="14"/>
  <c r="D121" i="14"/>
  <c r="D115" i="14"/>
  <c r="D114" i="14"/>
  <c r="D113" i="14"/>
  <c r="D112" i="14"/>
  <c r="D111" i="14"/>
  <c r="D110" i="14"/>
  <c r="D109" i="14"/>
  <c r="D103" i="14"/>
  <c r="D102" i="14"/>
  <c r="D101" i="14"/>
  <c r="D100" i="14"/>
  <c r="D99" i="14"/>
  <c r="D98" i="14"/>
  <c r="D97" i="14"/>
  <c r="D91" i="14"/>
  <c r="D90" i="14"/>
  <c r="D89" i="14"/>
  <c r="D88" i="14"/>
  <c r="D87" i="14"/>
  <c r="D86" i="14"/>
  <c r="D85" i="14"/>
  <c r="D78" i="14"/>
  <c r="D77" i="14"/>
  <c r="D76" i="14"/>
  <c r="D75" i="14"/>
  <c r="D74" i="14"/>
  <c r="D73" i="14"/>
  <c r="D72" i="14"/>
  <c r="D66" i="14"/>
  <c r="D65" i="14"/>
  <c r="D64" i="14"/>
  <c r="D63" i="14"/>
  <c r="D62" i="14"/>
  <c r="D61" i="14"/>
  <c r="D60" i="14"/>
  <c r="D54" i="14"/>
  <c r="D53" i="14"/>
  <c r="D52" i="14"/>
  <c r="D51" i="14"/>
  <c r="D50" i="14"/>
  <c r="D49" i="14"/>
  <c r="D48" i="14"/>
  <c r="D42" i="14"/>
  <c r="D41" i="14"/>
  <c r="D40" i="14"/>
  <c r="F39" i="14"/>
  <c r="E39" i="14"/>
  <c r="D39" i="14"/>
  <c r="D38" i="14"/>
  <c r="D37" i="14"/>
  <c r="D36" i="14"/>
  <c r="D43" i="14" s="1"/>
  <c r="D30" i="14"/>
  <c r="D29" i="14"/>
  <c r="D28" i="14"/>
  <c r="D27" i="14"/>
  <c r="D26" i="14"/>
  <c r="D25" i="14"/>
  <c r="D24" i="14"/>
  <c r="D12" i="14"/>
  <c r="AL8" i="14"/>
  <c r="D18" i="14" s="1"/>
  <c r="AL7" i="14"/>
  <c r="D17" i="14" s="1"/>
  <c r="AL6" i="14"/>
  <c r="D16" i="14" s="1"/>
  <c r="AL5" i="14"/>
  <c r="D15" i="14" s="1"/>
  <c r="AL4" i="14"/>
  <c r="D14" i="14" s="1"/>
  <c r="AL3" i="14"/>
  <c r="D13" i="14" s="1"/>
  <c r="AL2" i="14"/>
  <c r="D198" i="13"/>
  <c r="D197" i="13"/>
  <c r="D196" i="13"/>
  <c r="D195" i="13"/>
  <c r="D194" i="13"/>
  <c r="D193" i="13"/>
  <c r="D192" i="13"/>
  <c r="D186" i="13"/>
  <c r="D185" i="13"/>
  <c r="D184" i="13"/>
  <c r="D183" i="13"/>
  <c r="D182" i="13"/>
  <c r="D181" i="13"/>
  <c r="D180" i="13"/>
  <c r="D174" i="13"/>
  <c r="D173" i="13"/>
  <c r="D172" i="13"/>
  <c r="D171" i="13"/>
  <c r="D170" i="13"/>
  <c r="D169" i="13"/>
  <c r="D168" i="13"/>
  <c r="D162" i="13"/>
  <c r="D161" i="13"/>
  <c r="D160" i="13"/>
  <c r="D159" i="13"/>
  <c r="D158" i="13"/>
  <c r="D157" i="13"/>
  <c r="D156" i="13"/>
  <c r="D150" i="13"/>
  <c r="D149" i="13"/>
  <c r="D148" i="13"/>
  <c r="D147" i="13"/>
  <c r="D146" i="13"/>
  <c r="D145" i="13"/>
  <c r="D144" i="13"/>
  <c r="D138" i="13"/>
  <c r="D137" i="13"/>
  <c r="D136" i="13"/>
  <c r="D135" i="13"/>
  <c r="D134" i="13"/>
  <c r="D133" i="13"/>
  <c r="D132" i="13"/>
  <c r="D127" i="13"/>
  <c r="D126" i="13"/>
  <c r="D125" i="13"/>
  <c r="D124" i="13"/>
  <c r="D123" i="13"/>
  <c r="D122" i="13"/>
  <c r="D121" i="13"/>
  <c r="D115" i="13"/>
  <c r="D114" i="13"/>
  <c r="D113" i="13"/>
  <c r="D112" i="13"/>
  <c r="D111" i="13"/>
  <c r="D110" i="13"/>
  <c r="D116" i="13" s="1"/>
  <c r="D109" i="13"/>
  <c r="D103" i="13"/>
  <c r="D102" i="13"/>
  <c r="D101" i="13"/>
  <c r="D100" i="13"/>
  <c r="D99" i="13"/>
  <c r="D98" i="13"/>
  <c r="D97" i="13"/>
  <c r="D91" i="13"/>
  <c r="D90" i="13"/>
  <c r="D89" i="13"/>
  <c r="D88" i="13"/>
  <c r="D87" i="13"/>
  <c r="D86" i="13"/>
  <c r="D85" i="13"/>
  <c r="D78" i="13"/>
  <c r="D77" i="13"/>
  <c r="D76" i="13"/>
  <c r="D75" i="13"/>
  <c r="D74" i="13"/>
  <c r="D73" i="13"/>
  <c r="D72" i="13"/>
  <c r="D66" i="13"/>
  <c r="D65" i="13"/>
  <c r="D64" i="13"/>
  <c r="D63" i="13"/>
  <c r="D62" i="13"/>
  <c r="D61" i="13"/>
  <c r="D60" i="13"/>
  <c r="D54" i="13"/>
  <c r="D53" i="13"/>
  <c r="D52" i="13"/>
  <c r="D51" i="13"/>
  <c r="D50" i="13"/>
  <c r="D49" i="13"/>
  <c r="D48" i="13"/>
  <c r="D42" i="13"/>
  <c r="D41" i="13"/>
  <c r="D40" i="13"/>
  <c r="F39" i="13"/>
  <c r="E39" i="13"/>
  <c r="D39" i="13"/>
  <c r="D38" i="13"/>
  <c r="D37" i="13"/>
  <c r="D36" i="13"/>
  <c r="D30" i="13"/>
  <c r="D29" i="13"/>
  <c r="D28" i="13"/>
  <c r="D27" i="13"/>
  <c r="D26" i="13"/>
  <c r="D25" i="13"/>
  <c r="D24" i="13"/>
  <c r="AL8" i="13"/>
  <c r="D18" i="13" s="1"/>
  <c r="AL7" i="13"/>
  <c r="D17" i="13" s="1"/>
  <c r="AL6" i="13"/>
  <c r="D16" i="13" s="1"/>
  <c r="AL5" i="13"/>
  <c r="D15" i="13" s="1"/>
  <c r="AL4" i="13"/>
  <c r="D14" i="13" s="1"/>
  <c r="AL3" i="13"/>
  <c r="D13" i="13" s="1"/>
  <c r="AL2" i="13"/>
  <c r="D12" i="13" s="1"/>
  <c r="D37" i="9"/>
  <c r="D38" i="9"/>
  <c r="D39" i="9"/>
  <c r="D40" i="9"/>
  <c r="D41" i="9"/>
  <c r="D42" i="9"/>
  <c r="D37" i="10"/>
  <c r="D43" i="10" s="1"/>
  <c r="D38" i="10"/>
  <c r="D39" i="10"/>
  <c r="D40" i="10"/>
  <c r="D41" i="10"/>
  <c r="D42" i="10"/>
  <c r="D37" i="11"/>
  <c r="D38" i="11"/>
  <c r="D39" i="11"/>
  <c r="D40" i="11"/>
  <c r="D41" i="11"/>
  <c r="D42" i="11"/>
  <c r="D37" i="12"/>
  <c r="D38" i="12"/>
  <c r="D39" i="12"/>
  <c r="D40" i="12"/>
  <c r="D41" i="12"/>
  <c r="D42" i="12"/>
  <c r="E39" i="12"/>
  <c r="D198" i="12"/>
  <c r="D197" i="12"/>
  <c r="D196" i="12"/>
  <c r="D195" i="12"/>
  <c r="D194" i="12"/>
  <c r="D193" i="12"/>
  <c r="D192" i="12"/>
  <c r="D186" i="12"/>
  <c r="D185" i="12"/>
  <c r="D184" i="12"/>
  <c r="D183" i="12"/>
  <c r="D182" i="12"/>
  <c r="D181" i="12"/>
  <c r="D180" i="12"/>
  <c r="D174" i="12"/>
  <c r="D173" i="12"/>
  <c r="D172" i="12"/>
  <c r="D171" i="12"/>
  <c r="D170" i="12"/>
  <c r="D169" i="12"/>
  <c r="D168" i="12"/>
  <c r="D162" i="12"/>
  <c r="D161" i="12"/>
  <c r="D160" i="12"/>
  <c r="D159" i="12"/>
  <c r="D158" i="12"/>
  <c r="D157" i="12"/>
  <c r="D156" i="12"/>
  <c r="D150" i="12"/>
  <c r="D149" i="12"/>
  <c r="D148" i="12"/>
  <c r="D147" i="12"/>
  <c r="D146" i="12"/>
  <c r="D145" i="12"/>
  <c r="D144" i="12"/>
  <c r="D138" i="12"/>
  <c r="D137" i="12"/>
  <c r="D136" i="12"/>
  <c r="D135" i="12"/>
  <c r="D134" i="12"/>
  <c r="D133" i="12"/>
  <c r="D132" i="12"/>
  <c r="D127" i="12"/>
  <c r="D126" i="12"/>
  <c r="D125" i="12"/>
  <c r="D124" i="12"/>
  <c r="D123" i="12"/>
  <c r="D122" i="12"/>
  <c r="D121" i="12"/>
  <c r="D115" i="12"/>
  <c r="D114" i="12"/>
  <c r="D113" i="12"/>
  <c r="D112" i="12"/>
  <c r="D111" i="12"/>
  <c r="D110" i="12"/>
  <c r="D109" i="12"/>
  <c r="D103" i="12"/>
  <c r="D102" i="12"/>
  <c r="D101" i="12"/>
  <c r="D100" i="12"/>
  <c r="D99" i="12"/>
  <c r="D98" i="12"/>
  <c r="D97" i="12"/>
  <c r="D91" i="12"/>
  <c r="D90" i="12"/>
  <c r="D89" i="12"/>
  <c r="D88" i="12"/>
  <c r="D87" i="12"/>
  <c r="D86" i="12"/>
  <c r="D85" i="12"/>
  <c r="D78" i="12"/>
  <c r="D77" i="12"/>
  <c r="D76" i="12"/>
  <c r="D75" i="12"/>
  <c r="D74" i="12"/>
  <c r="D73" i="12"/>
  <c r="D72" i="12"/>
  <c r="D66" i="12"/>
  <c r="D65" i="12"/>
  <c r="D64" i="12"/>
  <c r="D63" i="12"/>
  <c r="D62" i="12"/>
  <c r="D61" i="12"/>
  <c r="D60" i="12"/>
  <c r="D54" i="12"/>
  <c r="D53" i="12"/>
  <c r="D52" i="12"/>
  <c r="D51" i="12"/>
  <c r="D50" i="12"/>
  <c r="D49" i="12"/>
  <c r="D48" i="12"/>
  <c r="F39" i="12"/>
  <c r="D36" i="12"/>
  <c r="D30" i="12"/>
  <c r="D29" i="12"/>
  <c r="D28" i="12"/>
  <c r="D27" i="12"/>
  <c r="D26" i="12"/>
  <c r="D25" i="12"/>
  <c r="D24" i="12"/>
  <c r="D12" i="12"/>
  <c r="AL8" i="12"/>
  <c r="D18" i="12" s="1"/>
  <c r="AL7" i="12"/>
  <c r="D17" i="12" s="1"/>
  <c r="AL6" i="12"/>
  <c r="D16" i="12" s="1"/>
  <c r="AL5" i="12"/>
  <c r="D15" i="12" s="1"/>
  <c r="AL4" i="12"/>
  <c r="D14" i="12" s="1"/>
  <c r="AL3" i="12"/>
  <c r="D13" i="12" s="1"/>
  <c r="AL2" i="12"/>
  <c r="D36" i="9"/>
  <c r="D36" i="10"/>
  <c r="D36" i="11"/>
  <c r="D198" i="11"/>
  <c r="D197" i="11"/>
  <c r="D196" i="11"/>
  <c r="D195" i="11"/>
  <c r="D194" i="11"/>
  <c r="D193" i="11"/>
  <c r="D192" i="11"/>
  <c r="D186" i="11"/>
  <c r="D185" i="11"/>
  <c r="D184" i="11"/>
  <c r="D183" i="11"/>
  <c r="D182" i="11"/>
  <c r="D181" i="11"/>
  <c r="D180" i="11"/>
  <c r="D187" i="11" s="1"/>
  <c r="C186" i="11" s="1"/>
  <c r="D174" i="11"/>
  <c r="D173" i="11"/>
  <c r="D172" i="11"/>
  <c r="D171" i="11"/>
  <c r="D170" i="11"/>
  <c r="D169" i="11"/>
  <c r="D168" i="11"/>
  <c r="D162" i="11"/>
  <c r="D161" i="11"/>
  <c r="D160" i="11"/>
  <c r="D159" i="11"/>
  <c r="D158" i="11"/>
  <c r="D157" i="11"/>
  <c r="D156" i="11"/>
  <c r="D150" i="11"/>
  <c r="D149" i="11"/>
  <c r="D148" i="11"/>
  <c r="D147" i="11"/>
  <c r="D146" i="11"/>
  <c r="D145" i="11"/>
  <c r="D144" i="11"/>
  <c r="D138" i="11"/>
  <c r="D137" i="11"/>
  <c r="D136" i="11"/>
  <c r="D135" i="11"/>
  <c r="D134" i="11"/>
  <c r="D133" i="11"/>
  <c r="D132" i="11"/>
  <c r="D127" i="11"/>
  <c r="D126" i="11"/>
  <c r="D125" i="11"/>
  <c r="D124" i="11"/>
  <c r="D123" i="11"/>
  <c r="D122" i="11"/>
  <c r="D121" i="11"/>
  <c r="D115" i="11"/>
  <c r="D114" i="11"/>
  <c r="D113" i="11"/>
  <c r="D112" i="11"/>
  <c r="D111" i="11"/>
  <c r="D110" i="11"/>
  <c r="D109" i="11"/>
  <c r="D103" i="11"/>
  <c r="D102" i="11"/>
  <c r="D101" i="11"/>
  <c r="D100" i="11"/>
  <c r="D99" i="11"/>
  <c r="D98" i="11"/>
  <c r="D97" i="11"/>
  <c r="D91" i="11"/>
  <c r="D90" i="11"/>
  <c r="D89" i="11"/>
  <c r="D88" i="11"/>
  <c r="D87" i="11"/>
  <c r="D86" i="11"/>
  <c r="D85" i="11"/>
  <c r="D78" i="11"/>
  <c r="D77" i="11"/>
  <c r="D76" i="11"/>
  <c r="D75" i="11"/>
  <c r="D74" i="11"/>
  <c r="D73" i="11"/>
  <c r="D72" i="11"/>
  <c r="D66" i="11"/>
  <c r="D65" i="11"/>
  <c r="D64" i="11"/>
  <c r="D63" i="11"/>
  <c r="D62" i="11"/>
  <c r="D61" i="11"/>
  <c r="D60" i="11"/>
  <c r="D67" i="11" s="1"/>
  <c r="D54" i="11"/>
  <c r="D53" i="11"/>
  <c r="D52" i="11"/>
  <c r="D51" i="11"/>
  <c r="D50" i="11"/>
  <c r="D49" i="11"/>
  <c r="D48" i="11"/>
  <c r="F39" i="11"/>
  <c r="D30" i="11"/>
  <c r="D29" i="11"/>
  <c r="D28" i="11"/>
  <c r="D27" i="11"/>
  <c r="D26" i="11"/>
  <c r="D25" i="11"/>
  <c r="D24" i="11"/>
  <c r="D16" i="11"/>
  <c r="AL8" i="11"/>
  <c r="D18" i="11" s="1"/>
  <c r="AL7" i="11"/>
  <c r="D17" i="11" s="1"/>
  <c r="AL6" i="11"/>
  <c r="AL5" i="11"/>
  <c r="D15" i="11" s="1"/>
  <c r="AL4" i="11"/>
  <c r="D14" i="11" s="1"/>
  <c r="AL3" i="11"/>
  <c r="D13" i="11" s="1"/>
  <c r="AL2" i="11"/>
  <c r="D12" i="11" s="1"/>
  <c r="D198" i="10"/>
  <c r="D197" i="10"/>
  <c r="D196" i="10"/>
  <c r="D195" i="10"/>
  <c r="D194" i="10"/>
  <c r="D193" i="10"/>
  <c r="D192" i="10"/>
  <c r="D186" i="10"/>
  <c r="D185" i="10"/>
  <c r="D184" i="10"/>
  <c r="D183" i="10"/>
  <c r="D182" i="10"/>
  <c r="D181" i="10"/>
  <c r="D180" i="10"/>
  <c r="D174" i="10"/>
  <c r="D173" i="10"/>
  <c r="D172" i="10"/>
  <c r="D171" i="10"/>
  <c r="D170" i="10"/>
  <c r="D169" i="10"/>
  <c r="D168" i="10"/>
  <c r="D162" i="10"/>
  <c r="D161" i="10"/>
  <c r="D160" i="10"/>
  <c r="D159" i="10"/>
  <c r="D158" i="10"/>
  <c r="D157" i="10"/>
  <c r="D156" i="10"/>
  <c r="D150" i="10"/>
  <c r="D149" i="10"/>
  <c r="D148" i="10"/>
  <c r="D147" i="10"/>
  <c r="D146" i="10"/>
  <c r="D145" i="10"/>
  <c r="D144" i="10"/>
  <c r="D138" i="10"/>
  <c r="D137" i="10"/>
  <c r="D136" i="10"/>
  <c r="D135" i="10"/>
  <c r="D134" i="10"/>
  <c r="D133" i="10"/>
  <c r="D132" i="10"/>
  <c r="D127" i="10"/>
  <c r="D126" i="10"/>
  <c r="D125" i="10"/>
  <c r="D124" i="10"/>
  <c r="D123" i="10"/>
  <c r="D122" i="10"/>
  <c r="D121" i="10"/>
  <c r="D115" i="10"/>
  <c r="D114" i="10"/>
  <c r="D113" i="10"/>
  <c r="D112" i="10"/>
  <c r="D111" i="10"/>
  <c r="D110" i="10"/>
  <c r="D109" i="10"/>
  <c r="D103" i="10"/>
  <c r="D102" i="10"/>
  <c r="D101" i="10"/>
  <c r="D100" i="10"/>
  <c r="D99" i="10"/>
  <c r="D98" i="10"/>
  <c r="D97" i="10"/>
  <c r="D91" i="10"/>
  <c r="D90" i="10"/>
  <c r="D89" i="10"/>
  <c r="D88" i="10"/>
  <c r="D87" i="10"/>
  <c r="D86" i="10"/>
  <c r="D85" i="10"/>
  <c r="D78" i="10"/>
  <c r="D77" i="10"/>
  <c r="D76" i="10"/>
  <c r="D75" i="10"/>
  <c r="D74" i="10"/>
  <c r="D73" i="10"/>
  <c r="D72" i="10"/>
  <c r="D66" i="10"/>
  <c r="D65" i="10"/>
  <c r="D64" i="10"/>
  <c r="D63" i="10"/>
  <c r="C63" i="10" s="1"/>
  <c r="D62" i="10"/>
  <c r="D61" i="10"/>
  <c r="D60" i="10"/>
  <c r="D67" i="10" s="1"/>
  <c r="D54" i="10"/>
  <c r="D53" i="10"/>
  <c r="D52" i="10"/>
  <c r="D51" i="10"/>
  <c r="D50" i="10"/>
  <c r="D49" i="10"/>
  <c r="D48" i="10"/>
  <c r="F39" i="10"/>
  <c r="D30" i="10"/>
  <c r="D29" i="10"/>
  <c r="D28" i="10"/>
  <c r="D27" i="10"/>
  <c r="D26" i="10"/>
  <c r="D25" i="10"/>
  <c r="D24" i="10"/>
  <c r="AL8" i="10"/>
  <c r="D18" i="10" s="1"/>
  <c r="AL7" i="10"/>
  <c r="D17" i="10" s="1"/>
  <c r="AL6" i="10"/>
  <c r="D16" i="10" s="1"/>
  <c r="AL5" i="10"/>
  <c r="D15" i="10" s="1"/>
  <c r="AL4" i="10"/>
  <c r="D14" i="10" s="1"/>
  <c r="AL3" i="10"/>
  <c r="D13" i="10" s="1"/>
  <c r="AL2" i="10"/>
  <c r="D12" i="10" s="1"/>
  <c r="D193" i="9"/>
  <c r="D194" i="9"/>
  <c r="D195" i="9"/>
  <c r="D196" i="9"/>
  <c r="D197" i="9"/>
  <c r="D198" i="9"/>
  <c r="D192" i="9"/>
  <c r="D181" i="9"/>
  <c r="D182" i="9"/>
  <c r="D183" i="9"/>
  <c r="D184" i="9"/>
  <c r="D185" i="9"/>
  <c r="D186" i="9"/>
  <c r="D180" i="9"/>
  <c r="D169" i="9"/>
  <c r="D170" i="9"/>
  <c r="D171" i="9"/>
  <c r="D172" i="9"/>
  <c r="D173" i="9"/>
  <c r="D174" i="9"/>
  <c r="D168" i="9"/>
  <c r="D157" i="9"/>
  <c r="D158" i="9"/>
  <c r="D159" i="9"/>
  <c r="D160" i="9"/>
  <c r="D161" i="9"/>
  <c r="D162" i="9"/>
  <c r="D156" i="9"/>
  <c r="D145" i="9"/>
  <c r="D146" i="9"/>
  <c r="D147" i="9"/>
  <c r="D148" i="9"/>
  <c r="D149" i="9"/>
  <c r="D150" i="9"/>
  <c r="D144" i="9"/>
  <c r="D133" i="9"/>
  <c r="D134" i="9"/>
  <c r="D135" i="9"/>
  <c r="D136" i="9"/>
  <c r="D137" i="9"/>
  <c r="D138" i="9"/>
  <c r="D132" i="9"/>
  <c r="D122" i="9"/>
  <c r="D123" i="9"/>
  <c r="D124" i="9"/>
  <c r="D125" i="9"/>
  <c r="D126" i="9"/>
  <c r="D127" i="9"/>
  <c r="D121" i="9"/>
  <c r="D110" i="9"/>
  <c r="D111" i="9"/>
  <c r="D112" i="9"/>
  <c r="D113" i="9"/>
  <c r="D114" i="9"/>
  <c r="D115" i="9"/>
  <c r="D109" i="9"/>
  <c r="D98" i="9"/>
  <c r="D99" i="9"/>
  <c r="D100" i="9"/>
  <c r="D101" i="9"/>
  <c r="D102" i="9"/>
  <c r="D103" i="9"/>
  <c r="D97" i="9"/>
  <c r="D86" i="9"/>
  <c r="D87" i="9"/>
  <c r="D88" i="9"/>
  <c r="D89" i="9"/>
  <c r="D90" i="9"/>
  <c r="D91" i="9"/>
  <c r="D85" i="9"/>
  <c r="D73" i="9"/>
  <c r="D74" i="9"/>
  <c r="D75" i="9"/>
  <c r="D76" i="9"/>
  <c r="D77" i="9"/>
  <c r="D78" i="9"/>
  <c r="D72" i="9"/>
  <c r="D63" i="9"/>
  <c r="D61" i="9"/>
  <c r="D62" i="9"/>
  <c r="D64" i="9"/>
  <c r="D65" i="9"/>
  <c r="D66" i="9"/>
  <c r="D60" i="9"/>
  <c r="D49" i="9"/>
  <c r="D50" i="9"/>
  <c r="D51" i="9"/>
  <c r="D52" i="9"/>
  <c r="D53" i="9"/>
  <c r="D54" i="9"/>
  <c r="D48" i="9"/>
  <c r="F39" i="9"/>
  <c r="D24" i="9"/>
  <c r="D30" i="9"/>
  <c r="D29" i="9"/>
  <c r="D28" i="9"/>
  <c r="D27" i="9"/>
  <c r="D26" i="9"/>
  <c r="D25" i="9"/>
  <c r="AL3" i="9"/>
  <c r="D13" i="9" s="1"/>
  <c r="AL4" i="9"/>
  <c r="D14" i="9" s="1"/>
  <c r="AL5" i="9"/>
  <c r="D15" i="9" s="1"/>
  <c r="AL6" i="9"/>
  <c r="D16" i="9" s="1"/>
  <c r="AL7" i="9"/>
  <c r="D17" i="9" s="1"/>
  <c r="AL8" i="9"/>
  <c r="D18" i="9" s="1"/>
  <c r="AL2" i="9"/>
  <c r="D12" i="9" s="1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X10" i="8"/>
  <c r="Y10" i="8"/>
  <c r="Z10" i="8"/>
  <c r="AA10" i="8"/>
  <c r="AB10" i="8"/>
  <c r="AC10" i="8"/>
  <c r="AD10" i="8"/>
  <c r="AE10" i="8"/>
  <c r="AF10" i="8"/>
  <c r="AG10" i="8"/>
  <c r="AH10" i="8"/>
  <c r="AI10" i="8"/>
  <c r="AJ10" i="8"/>
  <c r="AK10" i="8"/>
  <c r="AL10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AL11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AL12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Z13" i="8"/>
  <c r="AA13" i="8"/>
  <c r="AB13" i="8"/>
  <c r="AC13" i="8"/>
  <c r="AD13" i="8"/>
  <c r="AE13" i="8"/>
  <c r="AF13" i="8"/>
  <c r="AG13" i="8"/>
  <c r="AH13" i="8"/>
  <c r="AI13" i="8"/>
  <c r="AJ13" i="8"/>
  <c r="AK13" i="8"/>
  <c r="AL13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AL14" i="8"/>
  <c r="D14" i="8"/>
  <c r="D13" i="8"/>
  <c r="D12" i="8"/>
  <c r="D11" i="8"/>
  <c r="D10" i="8"/>
  <c r="D9" i="8"/>
  <c r="E8" i="8"/>
  <c r="F8" i="8"/>
  <c r="F15" i="8" s="1"/>
  <c r="G8" i="8"/>
  <c r="H8" i="8"/>
  <c r="I8" i="8"/>
  <c r="J8" i="8"/>
  <c r="K8" i="8"/>
  <c r="L8" i="8"/>
  <c r="M8" i="8"/>
  <c r="N8" i="8"/>
  <c r="N15" i="8" s="1"/>
  <c r="O8" i="8"/>
  <c r="P8" i="8"/>
  <c r="Q8" i="8"/>
  <c r="R8" i="8"/>
  <c r="S8" i="8"/>
  <c r="T8" i="8"/>
  <c r="U8" i="8"/>
  <c r="V8" i="8"/>
  <c r="V15" i="8" s="1"/>
  <c r="W8" i="8"/>
  <c r="X8" i="8"/>
  <c r="Y8" i="8"/>
  <c r="Z8" i="8"/>
  <c r="AA8" i="8"/>
  <c r="AB8" i="8"/>
  <c r="AC8" i="8"/>
  <c r="AD8" i="8"/>
  <c r="AD15" i="8" s="1"/>
  <c r="AE8" i="8"/>
  <c r="AF8" i="8"/>
  <c r="AG8" i="8"/>
  <c r="AH8" i="8"/>
  <c r="AI8" i="8"/>
  <c r="AJ8" i="8"/>
  <c r="AK8" i="8"/>
  <c r="AL8" i="8"/>
  <c r="AL15" i="8" s="1"/>
  <c r="D8" i="8"/>
  <c r="AL8" i="7"/>
  <c r="AL7" i="7"/>
  <c r="AL6" i="7"/>
  <c r="AL5" i="7"/>
  <c r="AL4" i="7"/>
  <c r="AL3" i="7"/>
  <c r="AL2" i="7"/>
  <c r="D130" i="6"/>
  <c r="D131" i="6"/>
  <c r="D132" i="6"/>
  <c r="D133" i="6"/>
  <c r="D134" i="6"/>
  <c r="D135" i="6"/>
  <c r="D129" i="6"/>
  <c r="D117" i="6"/>
  <c r="D118" i="6"/>
  <c r="D119" i="6"/>
  <c r="D120" i="6"/>
  <c r="D121" i="6"/>
  <c r="D122" i="6"/>
  <c r="D116" i="6"/>
  <c r="D104" i="6"/>
  <c r="D105" i="6"/>
  <c r="D106" i="6"/>
  <c r="D107" i="6"/>
  <c r="D108" i="6"/>
  <c r="D109" i="6"/>
  <c r="D103" i="6"/>
  <c r="D91" i="6"/>
  <c r="D92" i="6"/>
  <c r="D93" i="6"/>
  <c r="D94" i="6"/>
  <c r="D95" i="6"/>
  <c r="D96" i="6"/>
  <c r="D90" i="6"/>
  <c r="D78" i="6"/>
  <c r="D79" i="6"/>
  <c r="D80" i="6"/>
  <c r="D81" i="6"/>
  <c r="D82" i="6"/>
  <c r="D83" i="6"/>
  <c r="D77" i="6"/>
  <c r="D65" i="6"/>
  <c r="D66" i="6"/>
  <c r="D67" i="6"/>
  <c r="D68" i="6"/>
  <c r="D69" i="6"/>
  <c r="D70" i="6"/>
  <c r="D64" i="6"/>
  <c r="D52" i="6"/>
  <c r="D53" i="6"/>
  <c r="D54" i="6"/>
  <c r="D55" i="6"/>
  <c r="D56" i="6"/>
  <c r="D57" i="6"/>
  <c r="D51" i="6"/>
  <c r="D39" i="6"/>
  <c r="D40" i="6"/>
  <c r="D41" i="6"/>
  <c r="D42" i="6"/>
  <c r="D43" i="6"/>
  <c r="D44" i="6"/>
  <c r="D38" i="6"/>
  <c r="D26" i="6"/>
  <c r="D32" i="6" s="1"/>
  <c r="D27" i="6"/>
  <c r="C27" i="6" s="1"/>
  <c r="D28" i="6"/>
  <c r="D29" i="6"/>
  <c r="D30" i="6"/>
  <c r="D31" i="6"/>
  <c r="D25" i="6"/>
  <c r="D13" i="6"/>
  <c r="D14" i="6"/>
  <c r="D15" i="6"/>
  <c r="D16" i="6"/>
  <c r="D17" i="6"/>
  <c r="D18" i="6"/>
  <c r="D12" i="6"/>
  <c r="AL8" i="6"/>
  <c r="AL7" i="6"/>
  <c r="AL6" i="6"/>
  <c r="AL5" i="6"/>
  <c r="AL4" i="6"/>
  <c r="AL3" i="6"/>
  <c r="AL2" i="6"/>
  <c r="D76" i="5"/>
  <c r="D77" i="5"/>
  <c r="D78" i="5"/>
  <c r="D79" i="5"/>
  <c r="D80" i="5"/>
  <c r="D81" i="5"/>
  <c r="D75" i="5"/>
  <c r="D64" i="5"/>
  <c r="D65" i="5"/>
  <c r="D66" i="5"/>
  <c r="D67" i="5"/>
  <c r="D68" i="5"/>
  <c r="D69" i="5"/>
  <c r="D63" i="5"/>
  <c r="D70" i="5" s="1"/>
  <c r="C67" i="5" s="1"/>
  <c r="D51" i="5"/>
  <c r="D52" i="5"/>
  <c r="D53" i="5"/>
  <c r="D54" i="5"/>
  <c r="D55" i="5"/>
  <c r="D56" i="5"/>
  <c r="D50" i="5"/>
  <c r="D38" i="5"/>
  <c r="D39" i="5"/>
  <c r="D40" i="5"/>
  <c r="D41" i="5"/>
  <c r="D42" i="5"/>
  <c r="D43" i="5"/>
  <c r="D37" i="5"/>
  <c r="D25" i="5"/>
  <c r="D26" i="5"/>
  <c r="D27" i="5"/>
  <c r="D28" i="5"/>
  <c r="D29" i="5"/>
  <c r="D30" i="5"/>
  <c r="D24" i="5"/>
  <c r="C17" i="5"/>
  <c r="C18" i="5"/>
  <c r="C13" i="5"/>
  <c r="C14" i="5"/>
  <c r="C15" i="5"/>
  <c r="C16" i="5"/>
  <c r="C12" i="5"/>
  <c r="AL3" i="5"/>
  <c r="AL4" i="5"/>
  <c r="AL5" i="5"/>
  <c r="AL6" i="5"/>
  <c r="AL7" i="5"/>
  <c r="AL8" i="5"/>
  <c r="AL2" i="5"/>
  <c r="C21" i="2"/>
  <c r="E21" i="2" s="1"/>
  <c r="C27" i="2"/>
  <c r="G27" i="2" s="1"/>
  <c r="C26" i="2"/>
  <c r="E26" i="2" s="1"/>
  <c r="C25" i="2"/>
  <c r="G25" i="2" s="1"/>
  <c r="C24" i="2"/>
  <c r="E24" i="2" s="1"/>
  <c r="C23" i="2"/>
  <c r="G23" i="2" s="1"/>
  <c r="C22" i="2"/>
  <c r="E22" i="2" s="1"/>
  <c r="I13" i="1"/>
  <c r="I14" i="1"/>
  <c r="C31" i="6" l="1"/>
  <c r="C25" i="6"/>
  <c r="C28" i="6"/>
  <c r="C30" i="6"/>
  <c r="C38" i="6"/>
  <c r="C29" i="6"/>
  <c r="C121" i="6"/>
  <c r="C66" i="10"/>
  <c r="C61" i="10"/>
  <c r="C41" i="14"/>
  <c r="C38" i="14"/>
  <c r="C132" i="6"/>
  <c r="C29" i="10"/>
  <c r="AH15" i="8"/>
  <c r="Z15" i="8"/>
  <c r="R15" i="8"/>
  <c r="J15" i="8"/>
  <c r="D116" i="10"/>
  <c r="C61" i="11"/>
  <c r="D163" i="11"/>
  <c r="C183" i="11"/>
  <c r="D43" i="12"/>
  <c r="D139" i="11"/>
  <c r="C135" i="11" s="1"/>
  <c r="D199" i="13"/>
  <c r="D67" i="14"/>
  <c r="D31" i="10"/>
  <c r="D92" i="10"/>
  <c r="C63" i="11"/>
  <c r="D92" i="13"/>
  <c r="C88" i="13" s="1"/>
  <c r="D187" i="13"/>
  <c r="C180" i="13" s="1"/>
  <c r="C26" i="6"/>
  <c r="D55" i="12"/>
  <c r="C65" i="11"/>
  <c r="D104" i="11"/>
  <c r="D43" i="13"/>
  <c r="C42" i="13" s="1"/>
  <c r="D67" i="13"/>
  <c r="D163" i="10"/>
  <c r="D31" i="13"/>
  <c r="C28" i="13" s="1"/>
  <c r="D55" i="13"/>
  <c r="D163" i="13"/>
  <c r="D92" i="11"/>
  <c r="C90" i="11" s="1"/>
  <c r="D139" i="13"/>
  <c r="C135" i="13" s="1"/>
  <c r="D104" i="14"/>
  <c r="C101" i="14" s="1"/>
  <c r="C36" i="14"/>
  <c r="C40" i="14"/>
  <c r="C132" i="14"/>
  <c r="D139" i="14"/>
  <c r="D163" i="14"/>
  <c r="C162" i="14" s="1"/>
  <c r="D199" i="14"/>
  <c r="C110" i="14"/>
  <c r="D187" i="14"/>
  <c r="C186" i="14" s="1"/>
  <c r="C39" i="14"/>
  <c r="D55" i="14"/>
  <c r="C51" i="14" s="1"/>
  <c r="C136" i="14"/>
  <c r="D151" i="14"/>
  <c r="C147" i="14" s="1"/>
  <c r="C138" i="14"/>
  <c r="C195" i="14"/>
  <c r="D31" i="14"/>
  <c r="C27" i="14" s="1"/>
  <c r="C37" i="14"/>
  <c r="C42" i="14"/>
  <c r="D92" i="14"/>
  <c r="D116" i="14"/>
  <c r="C64" i="14"/>
  <c r="C60" i="14"/>
  <c r="C62" i="14"/>
  <c r="C66" i="14"/>
  <c r="C103" i="14"/>
  <c r="C97" i="14"/>
  <c r="C61" i="14"/>
  <c r="C65" i="14"/>
  <c r="C98" i="14"/>
  <c r="C102" i="14"/>
  <c r="C158" i="14"/>
  <c r="C161" i="14"/>
  <c r="C157" i="14"/>
  <c r="C160" i="14"/>
  <c r="C156" i="14"/>
  <c r="C196" i="14"/>
  <c r="D19" i="14"/>
  <c r="C15" i="14" s="1"/>
  <c r="C150" i="14"/>
  <c r="C148" i="14"/>
  <c r="C146" i="14"/>
  <c r="C144" i="14"/>
  <c r="C193" i="14"/>
  <c r="C197" i="14"/>
  <c r="C28" i="14"/>
  <c r="C63" i="14"/>
  <c r="C100" i="14"/>
  <c r="C115" i="14"/>
  <c r="C114" i="14"/>
  <c r="C112" i="14"/>
  <c r="C113" i="14"/>
  <c r="C109" i="14"/>
  <c r="C111" i="14"/>
  <c r="C145" i="14"/>
  <c r="C149" i="14"/>
  <c r="C194" i="14"/>
  <c r="C198" i="14"/>
  <c r="C135" i="14"/>
  <c r="AL9" i="14"/>
  <c r="D79" i="14"/>
  <c r="C74" i="14" s="1"/>
  <c r="D128" i="14"/>
  <c r="C123" i="14" s="1"/>
  <c r="D175" i="14"/>
  <c r="C192" i="14"/>
  <c r="C88" i="14"/>
  <c r="C49" i="14"/>
  <c r="C115" i="13"/>
  <c r="C113" i="13"/>
  <c r="C111" i="13"/>
  <c r="C109" i="13"/>
  <c r="C112" i="13"/>
  <c r="C110" i="13"/>
  <c r="C114" i="13"/>
  <c r="C162" i="13"/>
  <c r="C160" i="13"/>
  <c r="C158" i="13"/>
  <c r="C156" i="13"/>
  <c r="C159" i="13"/>
  <c r="C157" i="13"/>
  <c r="C161" i="13"/>
  <c r="C38" i="13"/>
  <c r="C62" i="13"/>
  <c r="C66" i="13"/>
  <c r="C138" i="13"/>
  <c r="C133" i="13"/>
  <c r="C64" i="13"/>
  <c r="C61" i="13"/>
  <c r="C65" i="13"/>
  <c r="C41" i="13"/>
  <c r="C63" i="13"/>
  <c r="C86" i="13"/>
  <c r="C137" i="13"/>
  <c r="C36" i="13"/>
  <c r="C60" i="13"/>
  <c r="D104" i="13"/>
  <c r="C98" i="13" s="1"/>
  <c r="D151" i="13"/>
  <c r="C146" i="13" s="1"/>
  <c r="AK15" i="8"/>
  <c r="AG15" i="8"/>
  <c r="AC15" i="8"/>
  <c r="Y15" i="8"/>
  <c r="U15" i="8"/>
  <c r="Q15" i="8"/>
  <c r="M15" i="8"/>
  <c r="I15" i="8"/>
  <c r="E15" i="8"/>
  <c r="C51" i="13"/>
  <c r="C145" i="13"/>
  <c r="C195" i="13"/>
  <c r="C52" i="13"/>
  <c r="C196" i="13"/>
  <c r="D19" i="13"/>
  <c r="C18" i="13" s="1"/>
  <c r="C49" i="13"/>
  <c r="C53" i="13"/>
  <c r="C193" i="13"/>
  <c r="C197" i="13"/>
  <c r="C17" i="13"/>
  <c r="C50" i="13"/>
  <c r="C54" i="13"/>
  <c r="C194" i="13"/>
  <c r="C198" i="13"/>
  <c r="C90" i="13"/>
  <c r="C185" i="13"/>
  <c r="AL9" i="13"/>
  <c r="C48" i="13"/>
  <c r="D79" i="13"/>
  <c r="C77" i="13" s="1"/>
  <c r="D128" i="13"/>
  <c r="C126" i="13" s="1"/>
  <c r="D175" i="13"/>
  <c r="C172" i="13" s="1"/>
  <c r="C192" i="13"/>
  <c r="C37" i="13"/>
  <c r="C39" i="13"/>
  <c r="C40" i="13"/>
  <c r="C85" i="13"/>
  <c r="C87" i="13"/>
  <c r="C89" i="13"/>
  <c r="C91" i="13"/>
  <c r="C132" i="13"/>
  <c r="C134" i="13"/>
  <c r="C136" i="13"/>
  <c r="D187" i="12"/>
  <c r="C180" i="12" s="1"/>
  <c r="AL9" i="12"/>
  <c r="D139" i="12"/>
  <c r="C132" i="12" s="1"/>
  <c r="D163" i="12"/>
  <c r="C28" i="12"/>
  <c r="D31" i="12"/>
  <c r="C29" i="12" s="1"/>
  <c r="D67" i="12"/>
  <c r="C60" i="12" s="1"/>
  <c r="D92" i="12"/>
  <c r="D116" i="12"/>
  <c r="D151" i="12"/>
  <c r="D199" i="12"/>
  <c r="C195" i="12" s="1"/>
  <c r="C26" i="12"/>
  <c r="D104" i="12"/>
  <c r="C100" i="12" s="1"/>
  <c r="C134" i="12"/>
  <c r="AI15" i="8"/>
  <c r="AE15" i="8"/>
  <c r="AA15" i="8"/>
  <c r="W15" i="8"/>
  <c r="S15" i="8"/>
  <c r="O15" i="8"/>
  <c r="K15" i="8"/>
  <c r="G15" i="8"/>
  <c r="C52" i="12"/>
  <c r="C48" i="12"/>
  <c r="C54" i="12"/>
  <c r="C50" i="12"/>
  <c r="C53" i="12"/>
  <c r="C63" i="12"/>
  <c r="C147" i="12"/>
  <c r="C160" i="12"/>
  <c r="C161" i="12"/>
  <c r="C159" i="12"/>
  <c r="C157" i="12"/>
  <c r="C162" i="12"/>
  <c r="C158" i="12"/>
  <c r="C156" i="12"/>
  <c r="C196" i="12"/>
  <c r="C194" i="12"/>
  <c r="C198" i="12"/>
  <c r="C192" i="12"/>
  <c r="C51" i="12"/>
  <c r="C64" i="12"/>
  <c r="C113" i="12"/>
  <c r="C114" i="12"/>
  <c r="C112" i="12"/>
  <c r="C110" i="12"/>
  <c r="C115" i="12"/>
  <c r="C111" i="12"/>
  <c r="C109" i="12"/>
  <c r="C148" i="12"/>
  <c r="C150" i="12"/>
  <c r="C146" i="12"/>
  <c r="C144" i="12"/>
  <c r="C193" i="12"/>
  <c r="C197" i="12"/>
  <c r="C65" i="12"/>
  <c r="C101" i="12"/>
  <c r="C97" i="12"/>
  <c r="C103" i="12"/>
  <c r="C99" i="12"/>
  <c r="C145" i="12"/>
  <c r="C149" i="12"/>
  <c r="D19" i="12"/>
  <c r="C15" i="12" s="1"/>
  <c r="D128" i="12"/>
  <c r="C121" i="12" s="1"/>
  <c r="C136" i="12"/>
  <c r="C138" i="12"/>
  <c r="C39" i="12"/>
  <c r="D79" i="12"/>
  <c r="C72" i="12" s="1"/>
  <c r="D175" i="12"/>
  <c r="C172" i="12" s="1"/>
  <c r="C49" i="12"/>
  <c r="C162" i="11"/>
  <c r="C160" i="11"/>
  <c r="C158" i="11"/>
  <c r="C156" i="11"/>
  <c r="C161" i="11"/>
  <c r="C159" i="11"/>
  <c r="C66" i="11"/>
  <c r="C64" i="11"/>
  <c r="C60" i="11"/>
  <c r="C62" i="11"/>
  <c r="D55" i="11"/>
  <c r="C98" i="11"/>
  <c r="C102" i="11"/>
  <c r="D116" i="11"/>
  <c r="C111" i="11" s="1"/>
  <c r="C147" i="11"/>
  <c r="D199" i="11"/>
  <c r="C194" i="11" s="1"/>
  <c r="D151" i="11"/>
  <c r="C146" i="11" s="1"/>
  <c r="D31" i="11"/>
  <c r="C181" i="11"/>
  <c r="AL9" i="11"/>
  <c r="C86" i="11"/>
  <c r="C100" i="11"/>
  <c r="C149" i="11"/>
  <c r="C157" i="11"/>
  <c r="D21" i="2"/>
  <c r="C51" i="11"/>
  <c r="C101" i="11"/>
  <c r="C52" i="11"/>
  <c r="C196" i="11"/>
  <c r="C49" i="11"/>
  <c r="C53" i="11"/>
  <c r="C99" i="11"/>
  <c r="C103" i="11"/>
  <c r="C148" i="11"/>
  <c r="C197" i="11"/>
  <c r="C50" i="11"/>
  <c r="C54" i="11"/>
  <c r="D43" i="11"/>
  <c r="C36" i="11" s="1"/>
  <c r="C185" i="11"/>
  <c r="D19" i="11"/>
  <c r="C13" i="11" s="1"/>
  <c r="C48" i="11"/>
  <c r="D79" i="11"/>
  <c r="C74" i="11" s="1"/>
  <c r="C97" i="11"/>
  <c r="D128" i="11"/>
  <c r="C123" i="11" s="1"/>
  <c r="C144" i="11"/>
  <c r="D175" i="11"/>
  <c r="C173" i="11" s="1"/>
  <c r="C24" i="11"/>
  <c r="C26" i="11"/>
  <c r="C28" i="11"/>
  <c r="C85" i="11"/>
  <c r="C87" i="11"/>
  <c r="C89" i="11"/>
  <c r="C91" i="11"/>
  <c r="C180" i="11"/>
  <c r="C182" i="11"/>
  <c r="C184" i="11"/>
  <c r="C113" i="10"/>
  <c r="C114" i="10"/>
  <c r="C112" i="10"/>
  <c r="C110" i="10"/>
  <c r="C115" i="10"/>
  <c r="C109" i="10"/>
  <c r="C111" i="10"/>
  <c r="C162" i="10"/>
  <c r="C158" i="10"/>
  <c r="C161" i="10"/>
  <c r="C159" i="10"/>
  <c r="C157" i="10"/>
  <c r="C160" i="10"/>
  <c r="C156" i="10"/>
  <c r="C90" i="10"/>
  <c r="C86" i="10"/>
  <c r="C30" i="10"/>
  <c r="C27" i="10"/>
  <c r="C25" i="10"/>
  <c r="D104" i="10"/>
  <c r="D151" i="10"/>
  <c r="C145" i="10" s="1"/>
  <c r="D199" i="10"/>
  <c r="C195" i="10" s="1"/>
  <c r="C65" i="10"/>
  <c r="D139" i="10"/>
  <c r="C60" i="10"/>
  <c r="C62" i="10"/>
  <c r="C64" i="10"/>
  <c r="D187" i="10"/>
  <c r="C181" i="10" s="1"/>
  <c r="D55" i="10"/>
  <c r="C50" i="10" s="1"/>
  <c r="AJ15" i="8"/>
  <c r="AF15" i="8"/>
  <c r="AB15" i="8"/>
  <c r="X15" i="8"/>
  <c r="T15" i="8"/>
  <c r="P15" i="8"/>
  <c r="L15" i="8"/>
  <c r="H15" i="8"/>
  <c r="D31" i="9"/>
  <c r="D67" i="9"/>
  <c r="C63" i="9" s="1"/>
  <c r="C66" i="9"/>
  <c r="C90" i="9"/>
  <c r="C61" i="9"/>
  <c r="D19" i="9"/>
  <c r="C17" i="9" s="1"/>
  <c r="C27" i="9"/>
  <c r="AL9" i="9"/>
  <c r="D43" i="9"/>
  <c r="C37" i="9" s="1"/>
  <c r="C16" i="9"/>
  <c r="C60" i="9"/>
  <c r="D128" i="9"/>
  <c r="C124" i="9" s="1"/>
  <c r="D25" i="2"/>
  <c r="D24" i="2"/>
  <c r="D27" i="2"/>
  <c r="D23" i="2"/>
  <c r="D26" i="2"/>
  <c r="D22" i="2"/>
  <c r="C100" i="10"/>
  <c r="C101" i="10"/>
  <c r="C98" i="10"/>
  <c r="C102" i="10"/>
  <c r="C197" i="10"/>
  <c r="C99" i="10"/>
  <c r="C103" i="10"/>
  <c r="C88" i="10"/>
  <c r="D19" i="10"/>
  <c r="C16" i="10" s="1"/>
  <c r="D79" i="10"/>
  <c r="C77" i="10" s="1"/>
  <c r="C97" i="10"/>
  <c r="D128" i="10"/>
  <c r="C122" i="10" s="1"/>
  <c r="D175" i="10"/>
  <c r="C173" i="10" s="1"/>
  <c r="C192" i="10"/>
  <c r="AL9" i="10"/>
  <c r="C24" i="10"/>
  <c r="C26" i="10"/>
  <c r="C28" i="10"/>
  <c r="C85" i="10"/>
  <c r="C87" i="10"/>
  <c r="C89" i="10"/>
  <c r="C91" i="10"/>
  <c r="C134" i="10"/>
  <c r="C136" i="10"/>
  <c r="C180" i="10"/>
  <c r="C184" i="10"/>
  <c r="C37" i="10"/>
  <c r="D199" i="9"/>
  <c r="C195" i="9" s="1"/>
  <c r="D187" i="9"/>
  <c r="D175" i="9"/>
  <c r="C168" i="9" s="1"/>
  <c r="D163" i="9"/>
  <c r="C161" i="9" s="1"/>
  <c r="D151" i="9"/>
  <c r="C146" i="9" s="1"/>
  <c r="D139" i="9"/>
  <c r="C138" i="9" s="1"/>
  <c r="D116" i="9"/>
  <c r="C111" i="9" s="1"/>
  <c r="D104" i="9"/>
  <c r="C100" i="9" s="1"/>
  <c r="D92" i="9"/>
  <c r="C86" i="9" s="1"/>
  <c r="D79" i="9"/>
  <c r="D55" i="9"/>
  <c r="C52" i="9" s="1"/>
  <c r="C30" i="9"/>
  <c r="C28" i="9"/>
  <c r="C26" i="9"/>
  <c r="C24" i="9"/>
  <c r="C25" i="9"/>
  <c r="C29" i="9"/>
  <c r="C14" i="9"/>
  <c r="C12" i="9"/>
  <c r="D15" i="8"/>
  <c r="AJ21" i="2"/>
  <c r="AF21" i="2"/>
  <c r="AB21" i="2"/>
  <c r="X21" i="2"/>
  <c r="T21" i="2"/>
  <c r="P21" i="2"/>
  <c r="L21" i="2"/>
  <c r="H21" i="2"/>
  <c r="AL27" i="2"/>
  <c r="AH27" i="2"/>
  <c r="AD27" i="2"/>
  <c r="Z27" i="2"/>
  <c r="V27" i="2"/>
  <c r="R27" i="2"/>
  <c r="N27" i="2"/>
  <c r="J27" i="2"/>
  <c r="F27" i="2"/>
  <c r="AJ26" i="2"/>
  <c r="AF26" i="2"/>
  <c r="AB26" i="2"/>
  <c r="X26" i="2"/>
  <c r="T26" i="2"/>
  <c r="P26" i="2"/>
  <c r="L26" i="2"/>
  <c r="H26" i="2"/>
  <c r="AL25" i="2"/>
  <c r="AH25" i="2"/>
  <c r="AD25" i="2"/>
  <c r="Z25" i="2"/>
  <c r="V25" i="2"/>
  <c r="R25" i="2"/>
  <c r="N25" i="2"/>
  <c r="J25" i="2"/>
  <c r="F25" i="2"/>
  <c r="AJ24" i="2"/>
  <c r="AF24" i="2"/>
  <c r="AB24" i="2"/>
  <c r="X24" i="2"/>
  <c r="T24" i="2"/>
  <c r="P24" i="2"/>
  <c r="L24" i="2"/>
  <c r="H24" i="2"/>
  <c r="AL23" i="2"/>
  <c r="AH23" i="2"/>
  <c r="AD23" i="2"/>
  <c r="Z23" i="2"/>
  <c r="V23" i="2"/>
  <c r="R23" i="2"/>
  <c r="N23" i="2"/>
  <c r="J23" i="2"/>
  <c r="F23" i="2"/>
  <c r="AJ22" i="2"/>
  <c r="AF22" i="2"/>
  <c r="AB22" i="2"/>
  <c r="X22" i="2"/>
  <c r="T22" i="2"/>
  <c r="P22" i="2"/>
  <c r="L22" i="2"/>
  <c r="H22" i="2"/>
  <c r="AI21" i="2"/>
  <c r="AE21" i="2"/>
  <c r="AA21" i="2"/>
  <c r="W21" i="2"/>
  <c r="S21" i="2"/>
  <c r="O21" i="2"/>
  <c r="K21" i="2"/>
  <c r="G21" i="2"/>
  <c r="AK27" i="2"/>
  <c r="AG27" i="2"/>
  <c r="AC27" i="2"/>
  <c r="Y27" i="2"/>
  <c r="U27" i="2"/>
  <c r="Q27" i="2"/>
  <c r="M27" i="2"/>
  <c r="I27" i="2"/>
  <c r="E27" i="2"/>
  <c r="AI26" i="2"/>
  <c r="AE26" i="2"/>
  <c r="AA26" i="2"/>
  <c r="W26" i="2"/>
  <c r="S26" i="2"/>
  <c r="O26" i="2"/>
  <c r="K26" i="2"/>
  <c r="G26" i="2"/>
  <c r="AK25" i="2"/>
  <c r="AG25" i="2"/>
  <c r="AC25" i="2"/>
  <c r="Y25" i="2"/>
  <c r="U25" i="2"/>
  <c r="Q25" i="2"/>
  <c r="M25" i="2"/>
  <c r="I25" i="2"/>
  <c r="E25" i="2"/>
  <c r="AI24" i="2"/>
  <c r="AE24" i="2"/>
  <c r="AA24" i="2"/>
  <c r="W24" i="2"/>
  <c r="S24" i="2"/>
  <c r="O24" i="2"/>
  <c r="K24" i="2"/>
  <c r="G24" i="2"/>
  <c r="AK23" i="2"/>
  <c r="AG23" i="2"/>
  <c r="AC23" i="2"/>
  <c r="Y23" i="2"/>
  <c r="U23" i="2"/>
  <c r="Q23" i="2"/>
  <c r="M23" i="2"/>
  <c r="I23" i="2"/>
  <c r="E23" i="2"/>
  <c r="AI22" i="2"/>
  <c r="AE22" i="2"/>
  <c r="AA22" i="2"/>
  <c r="W22" i="2"/>
  <c r="S22" i="2"/>
  <c r="O22" i="2"/>
  <c r="K22" i="2"/>
  <c r="G22" i="2"/>
  <c r="AL21" i="2"/>
  <c r="AH21" i="2"/>
  <c r="AD21" i="2"/>
  <c r="Z21" i="2"/>
  <c r="V21" i="2"/>
  <c r="R21" i="2"/>
  <c r="N21" i="2"/>
  <c r="J21" i="2"/>
  <c r="F21" i="2"/>
  <c r="AJ27" i="2"/>
  <c r="AF27" i="2"/>
  <c r="AB27" i="2"/>
  <c r="X27" i="2"/>
  <c r="T27" i="2"/>
  <c r="P27" i="2"/>
  <c r="L27" i="2"/>
  <c r="H27" i="2"/>
  <c r="AL26" i="2"/>
  <c r="AH26" i="2"/>
  <c r="AD26" i="2"/>
  <c r="Z26" i="2"/>
  <c r="V26" i="2"/>
  <c r="R26" i="2"/>
  <c r="N26" i="2"/>
  <c r="J26" i="2"/>
  <c r="F26" i="2"/>
  <c r="AJ25" i="2"/>
  <c r="AF25" i="2"/>
  <c r="AB25" i="2"/>
  <c r="X25" i="2"/>
  <c r="T25" i="2"/>
  <c r="P25" i="2"/>
  <c r="L25" i="2"/>
  <c r="H25" i="2"/>
  <c r="AL24" i="2"/>
  <c r="AH24" i="2"/>
  <c r="AD24" i="2"/>
  <c r="Z24" i="2"/>
  <c r="V24" i="2"/>
  <c r="R24" i="2"/>
  <c r="N24" i="2"/>
  <c r="J24" i="2"/>
  <c r="F24" i="2"/>
  <c r="AJ23" i="2"/>
  <c r="AF23" i="2"/>
  <c r="AB23" i="2"/>
  <c r="X23" i="2"/>
  <c r="T23" i="2"/>
  <c r="P23" i="2"/>
  <c r="L23" i="2"/>
  <c r="H23" i="2"/>
  <c r="AL22" i="2"/>
  <c r="AH22" i="2"/>
  <c r="AD22" i="2"/>
  <c r="Z22" i="2"/>
  <c r="V22" i="2"/>
  <c r="R22" i="2"/>
  <c r="N22" i="2"/>
  <c r="J22" i="2"/>
  <c r="F22" i="2"/>
  <c r="AK21" i="2"/>
  <c r="AG21" i="2"/>
  <c r="AC21" i="2"/>
  <c r="Y21" i="2"/>
  <c r="U21" i="2"/>
  <c r="Q21" i="2"/>
  <c r="M21" i="2"/>
  <c r="I21" i="2"/>
  <c r="AI27" i="2"/>
  <c r="AE27" i="2"/>
  <c r="AA27" i="2"/>
  <c r="W27" i="2"/>
  <c r="S27" i="2"/>
  <c r="O27" i="2"/>
  <c r="K27" i="2"/>
  <c r="AK26" i="2"/>
  <c r="AG26" i="2"/>
  <c r="AC26" i="2"/>
  <c r="Y26" i="2"/>
  <c r="U26" i="2"/>
  <c r="Q26" i="2"/>
  <c r="M26" i="2"/>
  <c r="I26" i="2"/>
  <c r="AI25" i="2"/>
  <c r="AE25" i="2"/>
  <c r="AA25" i="2"/>
  <c r="W25" i="2"/>
  <c r="S25" i="2"/>
  <c r="O25" i="2"/>
  <c r="K25" i="2"/>
  <c r="AK24" i="2"/>
  <c r="AG24" i="2"/>
  <c r="AC24" i="2"/>
  <c r="Y24" i="2"/>
  <c r="U24" i="2"/>
  <c r="Q24" i="2"/>
  <c r="M24" i="2"/>
  <c r="I24" i="2"/>
  <c r="AI23" i="2"/>
  <c r="AE23" i="2"/>
  <c r="AA23" i="2"/>
  <c r="W23" i="2"/>
  <c r="S23" i="2"/>
  <c r="O23" i="2"/>
  <c r="K23" i="2"/>
  <c r="AK22" i="2"/>
  <c r="AG22" i="2"/>
  <c r="AC22" i="2"/>
  <c r="Y22" i="2"/>
  <c r="U22" i="2"/>
  <c r="Q22" i="2"/>
  <c r="M22" i="2"/>
  <c r="I22" i="2"/>
  <c r="D136" i="6"/>
  <c r="C130" i="6" s="1"/>
  <c r="D123" i="6"/>
  <c r="C120" i="6" s="1"/>
  <c r="D110" i="6"/>
  <c r="D97" i="6"/>
  <c r="C90" i="6" s="1"/>
  <c r="D84" i="6"/>
  <c r="C79" i="6" s="1"/>
  <c r="D71" i="6"/>
  <c r="C69" i="6" s="1"/>
  <c r="D58" i="6"/>
  <c r="C51" i="6" s="1"/>
  <c r="D45" i="6"/>
  <c r="D19" i="6"/>
  <c r="C17" i="6" s="1"/>
  <c r="D82" i="5"/>
  <c r="AL9" i="5"/>
  <c r="C63" i="5"/>
  <c r="C66" i="5"/>
  <c r="C69" i="5"/>
  <c r="C65" i="5"/>
  <c r="C68" i="5"/>
  <c r="C64" i="5"/>
  <c r="D57" i="5"/>
  <c r="C55" i="5" s="1"/>
  <c r="D44" i="5"/>
  <c r="C37" i="5" s="1"/>
  <c r="D31" i="5"/>
  <c r="C80" i="6" l="1"/>
  <c r="C148" i="10"/>
  <c r="C157" i="9"/>
  <c r="C62" i="9"/>
  <c r="C61" i="12"/>
  <c r="C62" i="12"/>
  <c r="C183" i="13"/>
  <c r="C30" i="13"/>
  <c r="C103" i="13"/>
  <c r="C56" i="6"/>
  <c r="C12" i="6"/>
  <c r="C106" i="6"/>
  <c r="C107" i="6"/>
  <c r="C104" i="6"/>
  <c r="C78" i="5"/>
  <c r="C79" i="5"/>
  <c r="C75" i="5"/>
  <c r="C76" i="5"/>
  <c r="C117" i="6"/>
  <c r="C122" i="6"/>
  <c r="C116" i="6"/>
  <c r="C118" i="6"/>
  <c r="C103" i="9"/>
  <c r="C13" i="9"/>
  <c r="C185" i="10"/>
  <c r="C138" i="11"/>
  <c r="C66" i="12"/>
  <c r="C24" i="12"/>
  <c r="C26" i="13"/>
  <c r="C29" i="13"/>
  <c r="C124" i="13"/>
  <c r="C108" i="6"/>
  <c r="C53" i="6"/>
  <c r="C14" i="6"/>
  <c r="C68" i="6"/>
  <c r="C146" i="10"/>
  <c r="C147" i="10"/>
  <c r="C160" i="9"/>
  <c r="C136" i="11"/>
  <c r="C133" i="11"/>
  <c r="C184" i="12"/>
  <c r="C184" i="13"/>
  <c r="C97" i="13"/>
  <c r="C25" i="13"/>
  <c r="C73" i="13"/>
  <c r="C181" i="13"/>
  <c r="C81" i="5"/>
  <c r="C80" i="5"/>
  <c r="C77" i="5"/>
  <c r="C95" i="6"/>
  <c r="C96" i="6"/>
  <c r="C92" i="6"/>
  <c r="C93" i="6"/>
  <c r="C147" i="9"/>
  <c r="C134" i="11"/>
  <c r="C150" i="11"/>
  <c r="C115" i="11"/>
  <c r="C182" i="12"/>
  <c r="C182" i="13"/>
  <c r="C186" i="13"/>
  <c r="C24" i="14"/>
  <c r="C125" i="14"/>
  <c r="C159" i="14"/>
  <c r="C127" i="14"/>
  <c r="C88" i="11"/>
  <c r="C57" i="6"/>
  <c r="C83" i="6"/>
  <c r="C135" i="6"/>
  <c r="C105" i="6"/>
  <c r="C43" i="6"/>
  <c r="C40" i="6"/>
  <c r="C41" i="6"/>
  <c r="C44" i="6"/>
  <c r="C64" i="9"/>
  <c r="C132" i="11"/>
  <c r="C137" i="11"/>
  <c r="C109" i="11"/>
  <c r="C123" i="13"/>
  <c r="C27" i="13"/>
  <c r="C48" i="14"/>
  <c r="C180" i="14"/>
  <c r="C182" i="14"/>
  <c r="C103" i="6"/>
  <c r="C91" i="6"/>
  <c r="C13" i="6"/>
  <c r="C16" i="6"/>
  <c r="C18" i="6"/>
  <c r="C129" i="6"/>
  <c r="C133" i="6"/>
  <c r="C134" i="6"/>
  <c r="C54" i="6"/>
  <c r="C55" i="6"/>
  <c r="C52" i="6"/>
  <c r="C65" i="6"/>
  <c r="C66" i="6"/>
  <c r="C70" i="6"/>
  <c r="C64" i="6"/>
  <c r="C186" i="12"/>
  <c r="C30" i="12"/>
  <c r="C24" i="13"/>
  <c r="C101" i="13"/>
  <c r="C122" i="13"/>
  <c r="C52" i="14"/>
  <c r="C99" i="14"/>
  <c r="C119" i="6"/>
  <c r="C94" i="6"/>
  <c r="C78" i="6"/>
  <c r="C131" i="6"/>
  <c r="C77" i="6"/>
  <c r="C81" i="6"/>
  <c r="C82" i="6"/>
  <c r="C148" i="9"/>
  <c r="C126" i="11"/>
  <c r="C145" i="11"/>
  <c r="C100" i="13"/>
  <c r="C15" i="6"/>
  <c r="C109" i="6"/>
  <c r="C42" i="6"/>
  <c r="C67" i="6"/>
  <c r="C39" i="6"/>
  <c r="C91" i="14"/>
  <c r="C90" i="14"/>
  <c r="C25" i="14"/>
  <c r="C29" i="14"/>
  <c r="C30" i="14"/>
  <c r="C53" i="14"/>
  <c r="C54" i="14"/>
  <c r="C89" i="14"/>
  <c r="C137" i="14"/>
  <c r="C133" i="14"/>
  <c r="C86" i="14"/>
  <c r="C185" i="14"/>
  <c r="C181" i="14"/>
  <c r="C184" i="14"/>
  <c r="C26" i="14"/>
  <c r="C50" i="14"/>
  <c r="C85" i="14"/>
  <c r="C134" i="14"/>
  <c r="C87" i="14"/>
  <c r="C183" i="14"/>
  <c r="C121" i="14"/>
  <c r="C13" i="14"/>
  <c r="C16" i="14"/>
  <c r="C77" i="14"/>
  <c r="C75" i="14"/>
  <c r="C73" i="14"/>
  <c r="C78" i="14"/>
  <c r="C173" i="14"/>
  <c r="C171" i="14"/>
  <c r="C169" i="14"/>
  <c r="C76" i="14"/>
  <c r="C18" i="14"/>
  <c r="C174" i="14"/>
  <c r="C172" i="14"/>
  <c r="C12" i="14"/>
  <c r="C126" i="14"/>
  <c r="C124" i="14"/>
  <c r="C122" i="14"/>
  <c r="C72" i="14"/>
  <c r="C14" i="14"/>
  <c r="C170" i="14"/>
  <c r="C17" i="14"/>
  <c r="C168" i="14"/>
  <c r="C168" i="13"/>
  <c r="C99" i="13"/>
  <c r="C144" i="13"/>
  <c r="C174" i="13"/>
  <c r="C76" i="13"/>
  <c r="C173" i="13"/>
  <c r="C75" i="13"/>
  <c r="C121" i="13"/>
  <c r="C102" i="13"/>
  <c r="C150" i="13"/>
  <c r="C148" i="13"/>
  <c r="C147" i="13"/>
  <c r="C74" i="13"/>
  <c r="C149" i="13"/>
  <c r="C14" i="13"/>
  <c r="C170" i="13"/>
  <c r="C13" i="13"/>
  <c r="C169" i="13"/>
  <c r="C12" i="13"/>
  <c r="C125" i="13"/>
  <c r="C171" i="13"/>
  <c r="C127" i="13"/>
  <c r="C72" i="13"/>
  <c r="C16" i="13"/>
  <c r="C78" i="13"/>
  <c r="C15" i="13"/>
  <c r="C42" i="12"/>
  <c r="C91" i="12"/>
  <c r="C86" i="12"/>
  <c r="C88" i="12"/>
  <c r="C87" i="12"/>
  <c r="C89" i="12"/>
  <c r="C102" i="12"/>
  <c r="C90" i="12"/>
  <c r="C13" i="12"/>
  <c r="C98" i="12"/>
  <c r="C25" i="12"/>
  <c r="C27" i="12"/>
  <c r="C137" i="12"/>
  <c r="C133" i="12"/>
  <c r="C135" i="12"/>
  <c r="C185" i="12"/>
  <c r="C181" i="12"/>
  <c r="C85" i="12"/>
  <c r="C183" i="12"/>
  <c r="C38" i="12"/>
  <c r="C36" i="12"/>
  <c r="C41" i="12"/>
  <c r="C123" i="12"/>
  <c r="C174" i="12"/>
  <c r="C16" i="12"/>
  <c r="C14" i="12"/>
  <c r="C40" i="12"/>
  <c r="C78" i="12"/>
  <c r="C18" i="12"/>
  <c r="C170" i="12"/>
  <c r="C17" i="12"/>
  <c r="C76" i="12"/>
  <c r="C37" i="12"/>
  <c r="C171" i="12"/>
  <c r="C173" i="12"/>
  <c r="C169" i="12"/>
  <c r="C74" i="12"/>
  <c r="C168" i="12"/>
  <c r="C12" i="12"/>
  <c r="C77" i="12"/>
  <c r="C73" i="12"/>
  <c r="C75" i="12"/>
  <c r="C124" i="12"/>
  <c r="C126" i="12"/>
  <c r="C122" i="12"/>
  <c r="C127" i="12"/>
  <c r="C125" i="12"/>
  <c r="C40" i="9"/>
  <c r="C39" i="9"/>
  <c r="C76" i="11"/>
  <c r="C193" i="11"/>
  <c r="C198" i="11"/>
  <c r="C174" i="11"/>
  <c r="C195" i="11"/>
  <c r="C30" i="11"/>
  <c r="C29" i="11"/>
  <c r="C114" i="11"/>
  <c r="C112" i="11"/>
  <c r="C110" i="11"/>
  <c r="C192" i="11"/>
  <c r="C113" i="11"/>
  <c r="C25" i="11"/>
  <c r="C27" i="11"/>
  <c r="E28" i="2"/>
  <c r="C122" i="11"/>
  <c r="C125" i="11"/>
  <c r="C75" i="11"/>
  <c r="C12" i="11"/>
  <c r="C169" i="11"/>
  <c r="C172" i="11"/>
  <c r="C39" i="11"/>
  <c r="C38" i="11"/>
  <c r="C121" i="11"/>
  <c r="C15" i="11"/>
  <c r="C124" i="11"/>
  <c r="C168" i="11"/>
  <c r="C77" i="11"/>
  <c r="C16" i="11"/>
  <c r="C171" i="11"/>
  <c r="C72" i="11"/>
  <c r="C14" i="11"/>
  <c r="C170" i="11"/>
  <c r="C78" i="11"/>
  <c r="C18" i="11"/>
  <c r="C127" i="11"/>
  <c r="C73" i="11"/>
  <c r="C17" i="11"/>
  <c r="C42" i="11"/>
  <c r="C40" i="11"/>
  <c r="C41" i="11"/>
  <c r="C37" i="11"/>
  <c r="C198" i="10"/>
  <c r="C193" i="10"/>
  <c r="C144" i="10"/>
  <c r="C48" i="10"/>
  <c r="C194" i="10"/>
  <c r="C149" i="10"/>
  <c r="C51" i="10"/>
  <c r="C54" i="10"/>
  <c r="C53" i="10"/>
  <c r="C186" i="10"/>
  <c r="C183" i="10"/>
  <c r="C138" i="10"/>
  <c r="C135" i="10"/>
  <c r="C137" i="10"/>
  <c r="C182" i="10"/>
  <c r="C132" i="10"/>
  <c r="C150" i="10"/>
  <c r="C52" i="10"/>
  <c r="C196" i="10"/>
  <c r="C49" i="10"/>
  <c r="C133" i="10"/>
  <c r="C127" i="9"/>
  <c r="C125" i="9"/>
  <c r="C54" i="9"/>
  <c r="C53" i="9"/>
  <c r="C110" i="9"/>
  <c r="C87" i="9"/>
  <c r="C15" i="9"/>
  <c r="C65" i="9"/>
  <c r="C48" i="9"/>
  <c r="C41" i="9"/>
  <c r="C38" i="9"/>
  <c r="C73" i="9"/>
  <c r="C77" i="9"/>
  <c r="C183" i="9"/>
  <c r="C180" i="9"/>
  <c r="C186" i="9"/>
  <c r="C197" i="9"/>
  <c r="C193" i="9"/>
  <c r="C76" i="9"/>
  <c r="C144" i="9"/>
  <c r="C137" i="9"/>
  <c r="C134" i="9"/>
  <c r="C102" i="9"/>
  <c r="C98" i="9"/>
  <c r="C159" i="9"/>
  <c r="C156" i="9"/>
  <c r="C198" i="9"/>
  <c r="C114" i="9"/>
  <c r="C36" i="9"/>
  <c r="C158" i="9"/>
  <c r="C136" i="9"/>
  <c r="C185" i="9"/>
  <c r="C123" i="9"/>
  <c r="C182" i="9"/>
  <c r="C75" i="9"/>
  <c r="C196" i="9"/>
  <c r="C42" i="9"/>
  <c r="C132" i="9"/>
  <c r="C135" i="9"/>
  <c r="C133" i="9"/>
  <c r="C72" i="9"/>
  <c r="C88" i="9"/>
  <c r="C85" i="9"/>
  <c r="C145" i="9"/>
  <c r="C149" i="9"/>
  <c r="C194" i="9"/>
  <c r="C192" i="9"/>
  <c r="C89" i="9"/>
  <c r="C181" i="9"/>
  <c r="C74" i="9"/>
  <c r="C91" i="9"/>
  <c r="C184" i="9"/>
  <c r="C109" i="9"/>
  <c r="C112" i="9"/>
  <c r="C169" i="9"/>
  <c r="C173" i="9"/>
  <c r="C122" i="9"/>
  <c r="C126" i="9"/>
  <c r="C172" i="9"/>
  <c r="C150" i="9"/>
  <c r="C99" i="9"/>
  <c r="C50" i="9"/>
  <c r="C162" i="9"/>
  <c r="C115" i="9"/>
  <c r="C51" i="9"/>
  <c r="C174" i="9"/>
  <c r="C101" i="9"/>
  <c r="C171" i="9"/>
  <c r="C113" i="9"/>
  <c r="C49" i="9"/>
  <c r="C97" i="9"/>
  <c r="C170" i="9"/>
  <c r="C78" i="9"/>
  <c r="C121" i="9"/>
  <c r="C18" i="9"/>
  <c r="C172" i="10"/>
  <c r="C125" i="10"/>
  <c r="C78" i="10"/>
  <c r="C124" i="10"/>
  <c r="C73" i="10"/>
  <c r="C17" i="10"/>
  <c r="C14" i="10"/>
  <c r="C76" i="10"/>
  <c r="C169" i="10"/>
  <c r="C18" i="10"/>
  <c r="C168" i="10"/>
  <c r="C121" i="10"/>
  <c r="C74" i="10"/>
  <c r="C171" i="10"/>
  <c r="C13" i="10"/>
  <c r="C127" i="10"/>
  <c r="C75" i="10"/>
  <c r="C12" i="10"/>
  <c r="C174" i="10"/>
  <c r="C42" i="10"/>
  <c r="C40" i="10"/>
  <c r="C41" i="10"/>
  <c r="C39" i="10"/>
  <c r="C72" i="10"/>
  <c r="C123" i="10"/>
  <c r="C126" i="10"/>
  <c r="C15" i="10"/>
  <c r="C38" i="10"/>
  <c r="C170" i="10"/>
  <c r="C36" i="10"/>
  <c r="Q28" i="2"/>
  <c r="AG28" i="2"/>
  <c r="J28" i="2"/>
  <c r="Z28" i="2"/>
  <c r="G28" i="2"/>
  <c r="W28" i="2"/>
  <c r="T28" i="2"/>
  <c r="AJ28" i="2"/>
  <c r="U28" i="2"/>
  <c r="AK28" i="2"/>
  <c r="N28" i="2"/>
  <c r="AD28" i="2"/>
  <c r="K28" i="2"/>
  <c r="AA28" i="2"/>
  <c r="H28" i="2"/>
  <c r="X28" i="2"/>
  <c r="I28" i="2"/>
  <c r="Y28" i="2"/>
  <c r="R28" i="2"/>
  <c r="AH28" i="2"/>
  <c r="O28" i="2"/>
  <c r="AE28" i="2"/>
  <c r="L28" i="2"/>
  <c r="AB28" i="2"/>
  <c r="M28" i="2"/>
  <c r="AC28" i="2"/>
  <c r="F28" i="2"/>
  <c r="V28" i="2"/>
  <c r="AL28" i="2"/>
  <c r="S28" i="2"/>
  <c r="AI28" i="2"/>
  <c r="P28" i="2"/>
  <c r="AF28" i="2"/>
  <c r="C51" i="5"/>
  <c r="C56" i="5"/>
  <c r="C40" i="5"/>
  <c r="C43" i="5"/>
  <c r="C38" i="5"/>
  <c r="C42" i="5"/>
  <c r="C39" i="5"/>
  <c r="C53" i="5"/>
  <c r="C50" i="5"/>
  <c r="C54" i="5"/>
  <c r="C52" i="5"/>
  <c r="C41" i="5"/>
  <c r="C25" i="5"/>
  <c r="C29" i="5"/>
  <c r="C28" i="5"/>
  <c r="C26" i="5"/>
  <c r="C30" i="5"/>
  <c r="C27" i="5"/>
  <c r="C24" i="5"/>
  <c r="D28" i="2" l="1"/>
  <c r="AM28" i="2" s="1"/>
  <c r="AL6" i="15"/>
  <c r="D16" i="15" s="1"/>
  <c r="D127" i="15"/>
  <c r="D170" i="15"/>
  <c r="D122" i="15"/>
  <c r="AL3" i="15"/>
  <c r="D13" i="15" s="1"/>
  <c r="D123" i="15"/>
  <c r="AL8" i="15"/>
  <c r="D18" i="15" s="1"/>
  <c r="D77" i="15"/>
  <c r="D74" i="15"/>
  <c r="D73" i="15"/>
  <c r="D124" i="15"/>
  <c r="D171" i="15"/>
  <c r="AL7" i="15"/>
  <c r="D17" i="15" s="1"/>
  <c r="AL5" i="15"/>
  <c r="D15" i="15" s="1"/>
  <c r="D172" i="15"/>
  <c r="D75" i="15"/>
  <c r="D126" i="15"/>
  <c r="D173" i="15"/>
  <c r="D125" i="15"/>
  <c r="D49" i="15"/>
  <c r="D111" i="15"/>
  <c r="D28" i="15"/>
  <c r="D162" i="15"/>
  <c r="D60" i="15"/>
  <c r="D193" i="15"/>
  <c r="D25" i="15"/>
  <c r="D115" i="15"/>
  <c r="D29" i="15"/>
  <c r="D30" i="15"/>
  <c r="D158" i="15"/>
  <c r="D147" i="15"/>
  <c r="D50" i="15"/>
  <c r="D101" i="15"/>
  <c r="D149" i="15"/>
  <c r="D150" i="15"/>
  <c r="D64" i="15"/>
  <c r="D72" i="15"/>
  <c r="D79" i="15"/>
  <c r="C74" i="15" s="1"/>
  <c r="D76" i="15"/>
  <c r="D169" i="15"/>
  <c r="D48" i="15"/>
  <c r="D99" i="15"/>
  <c r="D148" i="15"/>
  <c r="D145" i="15"/>
  <c r="D168" i="15"/>
  <c r="D175" i="15"/>
  <c r="C173" i="15" s="1"/>
  <c r="D183" i="15"/>
  <c r="D109" i="15"/>
  <c r="D24" i="15"/>
  <c r="AL4" i="15"/>
  <c r="D14" i="15" s="1"/>
  <c r="D156" i="15"/>
  <c r="D112" i="15"/>
  <c r="D52" i="15"/>
  <c r="D102" i="15"/>
  <c r="D104" i="15" s="1"/>
  <c r="C103" i="15" s="1"/>
  <c r="D103" i="15"/>
  <c r="D144" i="15"/>
  <c r="D114" i="15"/>
  <c r="D66" i="15"/>
  <c r="D27" i="15"/>
  <c r="D98" i="15"/>
  <c r="D121" i="15"/>
  <c r="D174" i="15"/>
  <c r="C174" i="15" s="1"/>
  <c r="D113" i="15"/>
  <c r="D26" i="15"/>
  <c r="D197" i="15"/>
  <c r="D160" i="15"/>
  <c r="D53" i="15"/>
  <c r="D54" i="15"/>
  <c r="D97" i="15"/>
  <c r="D78" i="15"/>
  <c r="D146" i="15"/>
  <c r="D110" i="15"/>
  <c r="D62" i="15"/>
  <c r="D39" i="15"/>
  <c r="D37" i="15"/>
  <c r="D42" i="15"/>
  <c r="D65" i="15"/>
  <c r="D100" i="15"/>
  <c r="C100" i="15" s="1"/>
  <c r="D134" i="15"/>
  <c r="D138" i="15"/>
  <c r="D181" i="15"/>
  <c r="D86" i="15"/>
  <c r="D157" i="15"/>
  <c r="D185" i="15"/>
  <c r="D180" i="15"/>
  <c r="AL2" i="15"/>
  <c r="D38" i="15"/>
  <c r="D51" i="15"/>
  <c r="D61" i="15"/>
  <c r="D87" i="15"/>
  <c r="D90" i="15"/>
  <c r="D85" i="15"/>
  <c r="D135" i="15"/>
  <c r="D159" i="15"/>
  <c r="D196" i="15"/>
  <c r="D89" i="15"/>
  <c r="D41" i="15"/>
  <c r="D36" i="15"/>
  <c r="D43" i="15" s="1"/>
  <c r="D40" i="15"/>
  <c r="D63" i="15"/>
  <c r="D136" i="15"/>
  <c r="D161" i="15"/>
  <c r="D184" i="15"/>
  <c r="D88" i="15"/>
  <c r="D91" i="15"/>
  <c r="D133" i="15"/>
  <c r="D137" i="15"/>
  <c r="D132" i="15"/>
  <c r="D182" i="15"/>
  <c r="D186" i="15"/>
  <c r="D194" i="15"/>
  <c r="D198" i="15"/>
  <c r="D195" i="15"/>
  <c r="D192" i="15"/>
  <c r="C168" i="15" l="1"/>
  <c r="C38" i="15"/>
  <c r="D163" i="15"/>
  <c r="C171" i="15"/>
  <c r="C41" i="15"/>
  <c r="C72" i="15"/>
  <c r="AL9" i="15"/>
  <c r="C99" i="15"/>
  <c r="C98" i="15"/>
  <c r="D187" i="15"/>
  <c r="C184" i="15" s="1"/>
  <c r="D31" i="15"/>
  <c r="C25" i="15" s="1"/>
  <c r="C101" i="15"/>
  <c r="C73" i="15"/>
  <c r="C102" i="15"/>
  <c r="C78" i="15"/>
  <c r="D151" i="15"/>
  <c r="C146" i="15" s="1"/>
  <c r="D116" i="15"/>
  <c r="C109" i="15" s="1"/>
  <c r="C169" i="15"/>
  <c r="C170" i="15"/>
  <c r="C40" i="15"/>
  <c r="C157" i="15"/>
  <c r="C76" i="15"/>
  <c r="C172" i="15"/>
  <c r="C77" i="15"/>
  <c r="C183" i="15"/>
  <c r="C185" i="15"/>
  <c r="C27" i="15"/>
  <c r="C26" i="15"/>
  <c r="C145" i="15"/>
  <c r="C162" i="15"/>
  <c r="C158" i="15"/>
  <c r="C160" i="15"/>
  <c r="C161" i="15"/>
  <c r="C39" i="15"/>
  <c r="C42" i="15"/>
  <c r="C36" i="15"/>
  <c r="C159" i="15"/>
  <c r="C37" i="15"/>
  <c r="D139" i="15"/>
  <c r="C137" i="15" s="1"/>
  <c r="C97" i="15"/>
  <c r="D128" i="15"/>
  <c r="C124" i="15" s="1"/>
  <c r="C156" i="15"/>
  <c r="D67" i="15"/>
  <c r="C64" i="15" s="1"/>
  <c r="D12" i="15"/>
  <c r="D55" i="15"/>
  <c r="C48" i="15" s="1"/>
  <c r="D199" i="15"/>
  <c r="C197" i="15" s="1"/>
  <c r="D92" i="15"/>
  <c r="C89" i="15" s="1"/>
  <c r="C75" i="15"/>
  <c r="C30" i="15" l="1"/>
  <c r="C110" i="15"/>
  <c r="C111" i="15"/>
  <c r="C29" i="15"/>
  <c r="C147" i="15"/>
  <c r="C182" i="15"/>
  <c r="C115" i="15"/>
  <c r="C186" i="15"/>
  <c r="C148" i="15"/>
  <c r="C113" i="15"/>
  <c r="C24" i="15"/>
  <c r="C28" i="15"/>
  <c r="C114" i="15"/>
  <c r="C181" i="15"/>
  <c r="C112" i="15"/>
  <c r="C150" i="15"/>
  <c r="C144" i="15"/>
  <c r="C66" i="15"/>
  <c r="C149" i="15"/>
  <c r="C180" i="15"/>
  <c r="C195" i="15"/>
  <c r="C87" i="15"/>
  <c r="C85" i="15"/>
  <c r="C88" i="15"/>
  <c r="C121" i="15"/>
  <c r="C192" i="15"/>
  <c r="C123" i="15"/>
  <c r="C63" i="15"/>
  <c r="C61" i="15"/>
  <c r="D19" i="15"/>
  <c r="C126" i="15"/>
  <c r="C193" i="15"/>
  <c r="C196" i="15"/>
  <c r="C198" i="15"/>
  <c r="C138" i="15"/>
  <c r="C133" i="15"/>
  <c r="C135" i="15"/>
  <c r="C127" i="15"/>
  <c r="C62" i="15"/>
  <c r="C132" i="15"/>
  <c r="C136" i="15"/>
  <c r="C90" i="15"/>
  <c r="C49" i="15"/>
  <c r="C51" i="15"/>
  <c r="C52" i="15"/>
  <c r="C54" i="15"/>
  <c r="C50" i="15"/>
  <c r="C122" i="15"/>
  <c r="C86" i="15"/>
  <c r="C125" i="15"/>
  <c r="C134" i="15"/>
  <c r="C60" i="15"/>
  <c r="C65" i="15"/>
  <c r="C53" i="15"/>
  <c r="C91" i="15"/>
  <c r="C194" i="15"/>
  <c r="C18" i="15" l="1"/>
  <c r="C15" i="15"/>
  <c r="C14" i="15"/>
  <c r="C16" i="15"/>
  <c r="C17" i="15"/>
  <c r="C13" i="15"/>
  <c r="C12" i="15"/>
</calcChain>
</file>

<file path=xl/sharedStrings.xml><?xml version="1.0" encoding="utf-8"?>
<sst xmlns="http://schemas.openxmlformats.org/spreadsheetml/2006/main" count="2935" uniqueCount="117">
  <si>
    <t xml:space="preserve">Inicio </t>
  </si>
  <si>
    <t>Planeación</t>
  </si>
  <si>
    <t>Ejecución</t>
  </si>
  <si>
    <t>Monitoreo y control</t>
  </si>
  <si>
    <t>Cierre</t>
  </si>
  <si>
    <t>Integración</t>
  </si>
  <si>
    <t xml:space="preserve">Alcance </t>
  </si>
  <si>
    <t>Cronograma</t>
  </si>
  <si>
    <t>Costes</t>
  </si>
  <si>
    <t>Calidad</t>
  </si>
  <si>
    <t>Recursos</t>
  </si>
  <si>
    <t>Comunicaciones</t>
  </si>
  <si>
    <t>Riesgos</t>
  </si>
  <si>
    <t xml:space="preserve">Adquisiciones </t>
  </si>
  <si>
    <t xml:space="preserve">Interesados </t>
  </si>
  <si>
    <t>6, 7 y 9</t>
  </si>
  <si>
    <t>10, 11 y 12</t>
  </si>
  <si>
    <t>14, 15 y 17</t>
  </si>
  <si>
    <t>18 y 19</t>
  </si>
  <si>
    <t>13 y 21</t>
  </si>
  <si>
    <t>3, 22 y 23</t>
  </si>
  <si>
    <t>27, 28, 29 y 30</t>
  </si>
  <si>
    <t>Grupos de procesos</t>
  </si>
  <si>
    <t>Areas de conocimiento</t>
  </si>
  <si>
    <t>Marca temporal</t>
  </si>
  <si>
    <t>Por favor, seleccione la dependencia de la UPME a la cual pertenece:</t>
  </si>
  <si>
    <t xml:space="preserve">Por favor, digite el cargo que actualmente desempeña </t>
  </si>
  <si>
    <t xml:space="preserve">1. En la unidad a la que Ud. pertenece o en su organización, está implementado un proceso similar o equivalente a: "Desarrollar el Acta de Constitución del proyecto, o un Acta de Inicio del Proyecto"?   </t>
  </si>
  <si>
    <t>2. En la unidad a la que Ud. pertenece o en su organización, está implementado un proceso similar o equivalente a: "Desarrollar un Plan para la Dirección del Proyecto"?</t>
  </si>
  <si>
    <t>3. En la unidad a la que Ud. pertenece o en su organización, está implementado un proceso similar o equivalente a: "Dirigir y gestionar el trabajo del proyecto"?</t>
  </si>
  <si>
    <t xml:space="preserve">4. En la unidad a la que Ud. pertenece o en su organización, está implementado un proceso similar o equivalente a: "Realizar el Control Integrado de Cambios"? </t>
  </si>
  <si>
    <t>5. En la unidad a la que Ud. pertenece o en su organización, está implementado un proceso similar o equivalente a: "Cerrar el Proyecto o Fase"?</t>
  </si>
  <si>
    <t>6. En la unidad a la que Ud. pertenece o en su organización, está implementado un proceso similar o equivalente a: "Definir el Alcance"?</t>
  </si>
  <si>
    <t>7. En la unidad a la que Ud. pertenece o en su organización, está implementado un proceso similar o equivalente a: "Crear la EDT (Estructura de Desglose de Trabajo)?</t>
  </si>
  <si>
    <t>8.  En la unidad a la que Ud. pertenece o en su organización, está implementado un proceso similar o equivalente a: "Controlar el alcance"?</t>
  </si>
  <si>
    <t>9. En la unidad a la que Ud. pertenece o en su organización, está implementado un proceso similar o equivalente a: "Planificar la Gestión del Alcance"?</t>
  </si>
  <si>
    <t xml:space="preserve">10. En la unidad a la que Ud. pertenece o en su organización, está implementado un proceso similar o equivalente a: "Definir las Actividades" </t>
  </si>
  <si>
    <t>11. En la unidad a la que Ud. pertenece o en su organización, está implementado un proceso similar o equivalente a:  "Estimar la duración de las actividades de los proyectos"?</t>
  </si>
  <si>
    <t>12. En la unidad a la que Ud. pertenece o en su organización, está implementado un proceso similar o equivalente a:  "Desarrollar el Cronograma"?</t>
  </si>
  <si>
    <t>13. En la unidad a la que Ud. pertenece o en su organización, está implementado un proceso similar o equivalente a: "Estimar los recursos de las actividades"?</t>
  </si>
  <si>
    <t>14.  En la unidad a la que Ud. pertenece o en su organización, está implementado un proceso similar o equivalente a: "Estimar los costos del proyecto"?</t>
  </si>
  <si>
    <t>15. En la unidad a la que Ud. pertenece o en su organización, está implementado un proceso similar o equivalente a:  "Determinar el Presupuesto"?</t>
  </si>
  <si>
    <t>16. En la unidad a la que Ud. pertenece o en su organización, está implementado un proceso similar o equivalente a: "Controlar los costos"?</t>
  </si>
  <si>
    <t>17. En la unidad a la que Ud. pertenece o en su organización, está implementado un proceso similar o equivalente a: "Planificar la Gestión de los Costos"?</t>
  </si>
  <si>
    <t>18. En la unidad a la que Ud. pertenece o en su organización, está implementado un proceso similar o equivalente a: "Planificar la Gestión de la Calidad"?</t>
  </si>
  <si>
    <t>19. En la unidad a la que Ud. pertenece o en su organización, está implementado un proceso similar o equivalente a:  "Selección de requerimientos de calidad del proyecto"?</t>
  </si>
  <si>
    <t>20. En la unidad a la que Ud. pertenece o en su organización, está implementado un proceso similar o equivalente a: "Controlar la Calidad"?</t>
  </si>
  <si>
    <t>21. En la unidad a la que Ud. pertenece o en su organización, está implementado un proceso similar o equivalente a: "Planificar la gestión de recursos del proyecto"?</t>
  </si>
  <si>
    <t>22. En la unidad a la que Ud. pertenece o en su organización, está implementado un proceso similar o equivalente a:  "Dirigir el equipo de proyecto"?</t>
  </si>
  <si>
    <t>23. En la unidad a la que Ud. pertenece o en su organización, está implementado un proceso similar o equivalente a: "Desarrollar las habilidades del equipo del proyecto"?</t>
  </si>
  <si>
    <t>24. En la unidad a la que Ud. pertenece o en su organización, está implementado un proceso similar o equivalente a: "Planificar la gestión de las comunicaciones del proyecto"?</t>
  </si>
  <si>
    <t>25. En la unidad a la que Ud. pertenece o en su organización, está implementado un proceso similar o equivalente a: "Gestionar las Comunicaciones"?</t>
  </si>
  <si>
    <t>26. En la unidad a la que Ud. pertenece o en su organización, está implementado un proceso similar o equivalente a: "Monitorear las comunicaciones del proyecto"?</t>
  </si>
  <si>
    <t>27. En la unidad a la que Ud. pertenece o en su organización, está implementado un proceso similar o equivalente a: "Identificar los Riesgos"?</t>
  </si>
  <si>
    <t>28. En la unidad a la que Ud. pertenece o en su organización, está implementado un proceso similar o equivalente a: "Realizar el análisis cualitativo de riesgos del proyecto"?</t>
  </si>
  <si>
    <t>29. En la unidad a la que Ud. pertenece o en su organización, está implementado un proceso similar o equivalente a: "Realizar el análisis cuantitativo de riesgos del proyecto"?</t>
  </si>
  <si>
    <t xml:space="preserve">30. En la unidad a la que Ud. pertenece o en su organización, está implementado un proceso similar o equivalente a:  "Planificar la respuesta a los riesgos del proyecto"? </t>
  </si>
  <si>
    <t>31. En la unidad a la que Ud. pertenece o en su organización, está implementado un proceso similar o equivalente a: "Planificar la Gestión de las Adquisiciones del Proyecto"?</t>
  </si>
  <si>
    <t>32. En la unidad a la que Ud. pertenece o en su organización, está implementado un proceso similar o equivalente a: "Efectuar las adquisiciones del proyecto"?</t>
  </si>
  <si>
    <t>33. En la unidad a la que Ud. pertenece o en su organización, está implementado un proceso similar o equivalente a: "Controlar las Adquisiciones"?</t>
  </si>
  <si>
    <t>34. En la unidad a la que Ud. pertenece o en su organización, está implementado un proceso similar o equivalente a: "Identificar a los Interesados"?</t>
  </si>
  <si>
    <t>35. En la unidad a la que Ud. pertenece o en su organización, está implementado un proceso similar o equivalente a: "Planificar el Involucramiento de los Interesados del proyecto"?</t>
  </si>
  <si>
    <t>Subdirección de Energía Eléctrica</t>
  </si>
  <si>
    <t>Profesional Especializado</t>
  </si>
  <si>
    <t>No se implementa</t>
  </si>
  <si>
    <t>Profesional</t>
  </si>
  <si>
    <t>Se implementa, pero no está estandarizado</t>
  </si>
  <si>
    <t>Se tiene estandarizado</t>
  </si>
  <si>
    <t>Subdirección de Hidrocarburos</t>
  </si>
  <si>
    <t>Profesional especializado grado 19</t>
  </si>
  <si>
    <t>Subdirección de Minería</t>
  </si>
  <si>
    <t>Estandarizado y con herramientas de medición</t>
  </si>
  <si>
    <t>Oficina de gestión de proyectos de fondos</t>
  </si>
  <si>
    <t>Jefe Oficina Encargado</t>
  </si>
  <si>
    <t>Estandarizado, con medición, indicadores de seguimiento y control, y con procesos de acciones de mejora</t>
  </si>
  <si>
    <t>No sabe, no responde</t>
  </si>
  <si>
    <t>Subdirección de Demanda</t>
  </si>
  <si>
    <t>Profesional especializado</t>
  </si>
  <si>
    <t>Estandarizado, con medición e indicadores de seguimiento y control</t>
  </si>
  <si>
    <t>Grupo Interno de Planeación</t>
  </si>
  <si>
    <t>Profesional Especializado Grado 20</t>
  </si>
  <si>
    <t>Profesional especializado grado 16</t>
  </si>
  <si>
    <t>Asesores de Dirección General</t>
  </si>
  <si>
    <t>Asesora</t>
  </si>
  <si>
    <t>Subdirectora</t>
  </si>
  <si>
    <t xml:space="preserve">Opción de respuesta </t>
  </si>
  <si>
    <t># selecciones</t>
  </si>
  <si>
    <t>% de selección</t>
  </si>
  <si>
    <r>
      <t xml:space="preserve">Brechas de madurez en </t>
    </r>
    <r>
      <rPr>
        <b/>
        <sz val="11"/>
        <color theme="1"/>
        <rFont val="Calibri"/>
        <family val="2"/>
        <scheme val="minor"/>
      </rPr>
      <t>general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</si>
  <si>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Planeación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</si>
  <si>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Inicio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</si>
  <si>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Ejecución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</si>
  <si>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Monitoreo y control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</si>
  <si>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Cierre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</si>
  <si>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del Alcance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</si>
  <si>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Integración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</si>
  <si>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del Cronograma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</si>
  <si>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Costos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</si>
  <si>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Calidad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</si>
  <si>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gestión de recursos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</si>
  <si>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Comunicación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</si>
  <si>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gestión de los risgos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</si>
  <si>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 xml:space="preserve">Procesos de gestión de las adquisiciones </t>
    </r>
    <r>
      <rPr>
        <sz val="11"/>
        <color theme="1"/>
        <rFont val="Calibri"/>
        <family val="2"/>
        <scheme val="minor"/>
      </rPr>
      <t xml:space="preserve">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</si>
  <si>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 xml:space="preserve">Procesos de gestión de los interesados </t>
    </r>
    <r>
      <rPr>
        <sz val="11"/>
        <color theme="1"/>
        <rFont val="Calibri"/>
        <family val="2"/>
        <scheme val="minor"/>
      </rPr>
      <t xml:space="preserve">en la gerencia de proyectos </t>
    </r>
  </si>
  <si>
    <t>Por grupo de procesos</t>
  </si>
  <si>
    <t xml:space="preserve">General </t>
  </si>
  <si>
    <t xml:space="preserve">Por areas de conocimiento </t>
  </si>
  <si>
    <t xml:space="preserve">Sub Energía </t>
  </si>
  <si>
    <t xml:space="preserve">Sub Hidro </t>
  </si>
  <si>
    <t>Sub Mineria</t>
  </si>
  <si>
    <t>Demanda</t>
  </si>
  <si>
    <t>G Planeación</t>
  </si>
  <si>
    <t>G Proyectos</t>
  </si>
  <si>
    <t>Asesores</t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</si>
  <si>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gestión de los riesgos</t>
    </r>
    <r>
      <rPr>
        <sz val="11"/>
        <color theme="1"/>
        <rFont val="Calibri"/>
        <family val="2"/>
        <scheme val="minor"/>
      </rPr>
      <t xml:space="preserve"> en la gerencia de proyectos </t>
    </r>
  </si>
  <si>
    <t>General</t>
  </si>
  <si>
    <t>Áreas de conocimiento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</si>
</sst>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" fontId="0" fillId="0" borderId="1" xfId="0" applyNumberFormat="1" applyBorder="1"/>
    <xf numFmtId="0" fontId="0" fillId="0" borderId="0" xfId="0" applyBorder="1"/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4" fillId="0" borderId="0" xfId="2" applyFont="1"/>
    <xf numFmtId="0" fontId="3" fillId="0" borderId="0" xfId="2"/>
    <xf numFmtId="164" fontId="4" fillId="0" borderId="0" xfId="2" applyNumberFormat="1" applyFont="1"/>
    <xf numFmtId="0" fontId="4" fillId="0" borderId="0" xfId="2" applyFont="1" applyAlignment="1">
      <alignment wrapText="1"/>
    </xf>
    <xf numFmtId="0" fontId="3" fillId="0" borderId="0" xfId="2" applyAlignment="1">
      <alignment wrapText="1"/>
    </xf>
    <xf numFmtId="9" fontId="0" fillId="0" borderId="1" xfId="1" applyFont="1" applyBorder="1"/>
    <xf numFmtId="0" fontId="0" fillId="3" borderId="1" xfId="0" applyFill="1" applyBorder="1"/>
    <xf numFmtId="0" fontId="0" fillId="4" borderId="1" xfId="0" applyFill="1" applyBorder="1" applyAlignment="1">
      <alignment wrapText="1"/>
    </xf>
    <xf numFmtId="0" fontId="4" fillId="4" borderId="1" xfId="2" applyFont="1" applyFill="1" applyBorder="1"/>
    <xf numFmtId="9" fontId="0" fillId="0" borderId="0" xfId="0" applyNumberFormat="1"/>
    <xf numFmtId="1" fontId="0" fillId="0" borderId="1" xfId="1" applyNumberFormat="1" applyFont="1" applyBorder="1"/>
    <xf numFmtId="9" fontId="0" fillId="0" borderId="0" xfId="0" applyNumberFormat="1" applyFill="1" applyBorder="1"/>
    <xf numFmtId="1" fontId="0" fillId="0" borderId="0" xfId="1" applyNumberFormat="1" applyFont="1" applyFill="1" applyBorder="1"/>
    <xf numFmtId="0" fontId="0" fillId="5" borderId="1" xfId="0" applyFill="1" applyBorder="1"/>
    <xf numFmtId="0" fontId="3" fillId="0" borderId="0" xfId="2" applyFill="1"/>
    <xf numFmtId="0" fontId="4" fillId="4" borderId="5" xfId="2" applyFont="1" applyFill="1" applyBorder="1"/>
    <xf numFmtId="0" fontId="0" fillId="4" borderId="0" xfId="0" applyFill="1"/>
    <xf numFmtId="0" fontId="0" fillId="3" borderId="1" xfId="0" applyFill="1" applyBorder="1" applyAlignment="1">
      <alignment wrapText="1"/>
    </xf>
    <xf numFmtId="9" fontId="0" fillId="0" borderId="1" xfId="1" applyFont="1" applyBorder="1" applyAlignment="1">
      <alignment wrapText="1"/>
    </xf>
    <xf numFmtId="0" fontId="0" fillId="4" borderId="0" xfId="0" applyFill="1" applyBorder="1" applyAlignment="1">
      <alignment wrapText="1"/>
    </xf>
    <xf numFmtId="9" fontId="0" fillId="0" borderId="0" xfId="1" applyFont="1" applyBorder="1" applyAlignment="1">
      <alignment wrapText="1"/>
    </xf>
    <xf numFmtId="0" fontId="0" fillId="0" borderId="0" xfId="0" applyBorder="1" applyAlignment="1">
      <alignment wrapText="1"/>
    </xf>
    <xf numFmtId="1" fontId="0" fillId="0" borderId="1" xfId="0" applyNumberFormat="1" applyBorder="1"/>
    <xf numFmtId="1" fontId="0" fillId="5" borderId="1" xfId="0" applyNumberFormat="1" applyFill="1" applyBorder="1"/>
    <xf numFmtId="1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textRotation="90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</cellXfs>
  <cellStyles count="3">
    <cellStyle name="Normal" xfId="0" builtinId="0"/>
    <cellStyle name="Normal 2" xfId="2" xr:uid="{2DB67E52-AEE3-4141-82FB-ED82EC876B1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Inicio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pro'!$C$24:$C$30</c:f>
              <c:numCache>
                <c:formatCode>0%</c:formatCode>
                <c:ptCount val="7"/>
                <c:pt idx="0">
                  <c:v>0.1388888888888889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0.22222222222222221</c:v>
                </c:pt>
                <c:pt idx="5">
                  <c:v>0.41666666666666669</c:v>
                </c:pt>
                <c:pt idx="6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A-4C0C-9A20-7EBBB26CF26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41002704"/>
        <c:axId val="941001872"/>
      </c:barChart>
      <c:catAx>
        <c:axId val="941002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1001872"/>
        <c:crosses val="autoZero"/>
        <c:auto val="1"/>
        <c:lblAlgn val="ctr"/>
        <c:lblOffset val="100"/>
        <c:noMultiLvlLbl val="0"/>
      </c:catAx>
      <c:valAx>
        <c:axId val="941001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1002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Planificación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pro'!$B$37:$B$43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pro'!$C$37:$C$43</c:f>
              <c:numCache>
                <c:formatCode>0%</c:formatCode>
                <c:ptCount val="7"/>
                <c:pt idx="0">
                  <c:v>9.5238095238095233E-2</c:v>
                </c:pt>
                <c:pt idx="1">
                  <c:v>1.5873015873015872E-2</c:v>
                </c:pt>
                <c:pt idx="2">
                  <c:v>2.3809523809523808E-2</c:v>
                </c:pt>
                <c:pt idx="3">
                  <c:v>7.9365079365079361E-2</c:v>
                </c:pt>
                <c:pt idx="4">
                  <c:v>0.17460317460317459</c:v>
                </c:pt>
                <c:pt idx="5">
                  <c:v>0.36243386243386244</c:v>
                </c:pt>
                <c:pt idx="6">
                  <c:v>0.24867724867724866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05-4DEB-9C29-28269D2BCE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36096992"/>
        <c:axId val="936097408"/>
      </c:barChart>
      <c:catAx>
        <c:axId val="9360969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Respuestas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97408"/>
        <c:crosses val="autoZero"/>
        <c:auto val="1"/>
        <c:lblAlgn val="ctr"/>
        <c:lblOffset val="100"/>
        <c:noMultiLvlLbl val="0"/>
      </c:catAx>
      <c:valAx>
        <c:axId val="93609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96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 Ejecución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pro'!$B$50:$B$56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pro'!$C$50:$C$56</c:f>
              <c:numCache>
                <c:formatCode>0%</c:formatCode>
                <c:ptCount val="7"/>
                <c:pt idx="0">
                  <c:v>0.12222222222222222</c:v>
                </c:pt>
                <c:pt idx="1">
                  <c:v>1.1111111111111112E-2</c:v>
                </c:pt>
                <c:pt idx="2">
                  <c:v>2.2222222222222223E-2</c:v>
                </c:pt>
                <c:pt idx="3">
                  <c:v>7.7777777777777779E-2</c:v>
                </c:pt>
                <c:pt idx="4">
                  <c:v>0.15555555555555556</c:v>
                </c:pt>
                <c:pt idx="5">
                  <c:v>0.4</c:v>
                </c:pt>
                <c:pt idx="6">
                  <c:v>0.21111111111111111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45-4578-98D0-35CC230C92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46812320"/>
        <c:axId val="946827712"/>
      </c:barChart>
      <c:catAx>
        <c:axId val="946812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6827712"/>
        <c:crosses val="autoZero"/>
        <c:auto val="1"/>
        <c:lblAlgn val="ctr"/>
        <c:lblOffset val="100"/>
        <c:noMultiLvlLbl val="0"/>
      </c:catAx>
      <c:valAx>
        <c:axId val="946827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6812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Monitoreo y control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pro'!$B$63:$B$69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pro'!$C$63:$C$69</c:f>
              <c:numCache>
                <c:formatCode>0%</c:formatCode>
                <c:ptCount val="7"/>
                <c:pt idx="0">
                  <c:v>0.12037037037037036</c:v>
                </c:pt>
                <c:pt idx="1">
                  <c:v>0</c:v>
                </c:pt>
                <c:pt idx="2">
                  <c:v>2.7777777777777776E-2</c:v>
                </c:pt>
                <c:pt idx="3">
                  <c:v>0.10185185185185185</c:v>
                </c:pt>
                <c:pt idx="4">
                  <c:v>0.1111111111111111</c:v>
                </c:pt>
                <c:pt idx="5">
                  <c:v>0.37962962962962965</c:v>
                </c:pt>
                <c:pt idx="6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7D-4627-B3EE-64E4DFC161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36057376"/>
        <c:axId val="936058208"/>
      </c:barChart>
      <c:catAx>
        <c:axId val="936057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Respuestas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58208"/>
        <c:crosses val="autoZero"/>
        <c:auto val="1"/>
        <c:lblAlgn val="ctr"/>
        <c:lblOffset val="100"/>
        <c:noMultiLvlLbl val="0"/>
      </c:catAx>
      <c:valAx>
        <c:axId val="936058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5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Cierre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pro'!$B$75:$B$81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pro'!$C$75:$C$81</c:f>
              <c:numCache>
                <c:formatCode>0%</c:formatCode>
                <c:ptCount val="7"/>
                <c:pt idx="0">
                  <c:v>0.16666666666666666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AB-4583-90D6-86C583C52D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55575712"/>
        <c:axId val="855578624"/>
      </c:barChart>
      <c:catAx>
        <c:axId val="855575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5578624"/>
        <c:crosses val="autoZero"/>
        <c:auto val="1"/>
        <c:lblAlgn val="ctr"/>
        <c:lblOffset val="100"/>
        <c:noMultiLvlLbl val="0"/>
      </c:catAx>
      <c:valAx>
        <c:axId val="85557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557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'X grupo pro'!$B$12:$B$18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pro'!$C$12:$C$18</c:f>
              <c:numCache>
                <c:formatCode>0%</c:formatCode>
                <c:ptCount val="7"/>
                <c:pt idx="0">
                  <c:v>0.10793650793650794</c:v>
                </c:pt>
                <c:pt idx="1">
                  <c:v>1.1111111111111112E-2</c:v>
                </c:pt>
                <c:pt idx="2">
                  <c:v>2.2222222222222223E-2</c:v>
                </c:pt>
                <c:pt idx="3">
                  <c:v>7.6190476190476197E-2</c:v>
                </c:pt>
                <c:pt idx="4">
                  <c:v>0.16825396825396827</c:v>
                </c:pt>
                <c:pt idx="5">
                  <c:v>0.37301587301587302</c:v>
                </c:pt>
                <c:pt idx="6">
                  <c:v>0.24126984126984127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B6-4D08-9769-DC8D6AEEC18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797152736"/>
        <c:axId val="797153568"/>
      </c:barChart>
      <c:catAx>
        <c:axId val="797152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7153568"/>
        <c:crosses val="autoZero"/>
        <c:auto val="1"/>
        <c:lblAlgn val="ctr"/>
        <c:lblOffset val="100"/>
        <c:noMultiLvlLbl val="0"/>
      </c:catAx>
      <c:valAx>
        <c:axId val="79715356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715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Integración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cono'!$C$12:$C$18</c:f>
              <c:numCache>
                <c:formatCode>0%</c:formatCode>
                <c:ptCount val="7"/>
                <c:pt idx="0">
                  <c:v>0.11904761904761904</c:v>
                </c:pt>
                <c:pt idx="1">
                  <c:v>7.9365079365079361E-3</c:v>
                </c:pt>
                <c:pt idx="2">
                  <c:v>2.3809523809523808E-2</c:v>
                </c:pt>
                <c:pt idx="3">
                  <c:v>2.3809523809523808E-2</c:v>
                </c:pt>
                <c:pt idx="4">
                  <c:v>0.21428571428571427</c:v>
                </c:pt>
                <c:pt idx="5">
                  <c:v>0.41269841269841268</c:v>
                </c:pt>
                <c:pt idx="6">
                  <c:v>0.1984126984126984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94-415D-B049-58BAEEE6407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98073024"/>
        <c:axId val="798070944"/>
      </c:barChart>
      <c:catAx>
        <c:axId val="798073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8070944"/>
        <c:crosses val="autoZero"/>
        <c:auto val="1"/>
        <c:lblAlgn val="ctr"/>
        <c:lblOffset val="100"/>
        <c:noMultiLvlLbl val="0"/>
      </c:catAx>
      <c:valAx>
        <c:axId val="798070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807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del Alcance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cono'!$B$25:$B$31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cono'!$C$25:$C$31</c:f>
              <c:numCache>
                <c:formatCode>0%</c:formatCode>
                <c:ptCount val="7"/>
                <c:pt idx="0">
                  <c:v>9.7222222222222224E-2</c:v>
                </c:pt>
                <c:pt idx="1">
                  <c:v>1.3888888888888888E-2</c:v>
                </c:pt>
                <c:pt idx="2">
                  <c:v>2.7777777777777776E-2</c:v>
                </c:pt>
                <c:pt idx="3">
                  <c:v>6.9444444444444448E-2</c:v>
                </c:pt>
                <c:pt idx="4">
                  <c:v>0.1111111111111111</c:v>
                </c:pt>
                <c:pt idx="5">
                  <c:v>0.41666666666666669</c:v>
                </c:pt>
                <c:pt idx="6">
                  <c:v>0.2638888888888889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F1-46A9-8108-6DE2079620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93125952"/>
        <c:axId val="1093125536"/>
      </c:barChart>
      <c:catAx>
        <c:axId val="109312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3125536"/>
        <c:crosses val="autoZero"/>
        <c:auto val="1"/>
        <c:lblAlgn val="ctr"/>
        <c:lblOffset val="100"/>
        <c:noMultiLvlLbl val="0"/>
      </c:catAx>
      <c:valAx>
        <c:axId val="1093125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3125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del Cronograma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cono'!$B$38:$B$44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cono'!$C$38:$C$44</c:f>
              <c:numCache>
                <c:formatCode>0%</c:formatCode>
                <c:ptCount val="7"/>
                <c:pt idx="0">
                  <c:v>0</c:v>
                </c:pt>
                <c:pt idx="1">
                  <c:v>1.8518518518518517E-2</c:v>
                </c:pt>
                <c:pt idx="2">
                  <c:v>3.7037037037037035E-2</c:v>
                </c:pt>
                <c:pt idx="3">
                  <c:v>0.1111111111111111</c:v>
                </c:pt>
                <c:pt idx="4">
                  <c:v>0.18518518518518517</c:v>
                </c:pt>
                <c:pt idx="5">
                  <c:v>0.5</c:v>
                </c:pt>
                <c:pt idx="6">
                  <c:v>0.14814814814814814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99-4253-AA69-97648C9E2F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36067360"/>
        <c:axId val="936065696"/>
      </c:barChart>
      <c:catAx>
        <c:axId val="936067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65696"/>
        <c:crosses val="autoZero"/>
        <c:auto val="1"/>
        <c:lblAlgn val="ctr"/>
        <c:lblOffset val="100"/>
        <c:noMultiLvlLbl val="0"/>
      </c:catAx>
      <c:valAx>
        <c:axId val="93606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67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 Costos </a:t>
            </a:r>
            <a:r>
              <a:rPr lang="es-CO"/>
              <a:t>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cono'!$B$51:$B$57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cono'!$C$51:$C$57</c:f>
              <c:numCache>
                <c:formatCode>0%</c:formatCode>
                <c:ptCount val="7"/>
                <c:pt idx="0">
                  <c:v>0.18055555555555555</c:v>
                </c:pt>
                <c:pt idx="1">
                  <c:v>0</c:v>
                </c:pt>
                <c:pt idx="2">
                  <c:v>4.1666666666666664E-2</c:v>
                </c:pt>
                <c:pt idx="3">
                  <c:v>0.125</c:v>
                </c:pt>
                <c:pt idx="4">
                  <c:v>0.1111111111111111</c:v>
                </c:pt>
                <c:pt idx="5">
                  <c:v>0.22222222222222221</c:v>
                </c:pt>
                <c:pt idx="6">
                  <c:v>0.31944444444444442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15-44BF-B66D-AB9B6269D4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36055296"/>
        <c:axId val="936059456"/>
      </c:barChart>
      <c:catAx>
        <c:axId val="9360552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59456"/>
        <c:crosses val="autoZero"/>
        <c:auto val="1"/>
        <c:lblAlgn val="ctr"/>
        <c:lblOffset val="100"/>
        <c:noMultiLvlLbl val="0"/>
      </c:catAx>
      <c:valAx>
        <c:axId val="93605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55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Calidad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cono'!$B$64:$B$70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cono'!$C$64:$C$70</c:f>
              <c:numCache>
                <c:formatCode>0%</c:formatCode>
                <c:ptCount val="7"/>
                <c:pt idx="0">
                  <c:v>7.407407407407407E-2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7.407407407407407E-2</c:v>
                </c:pt>
                <c:pt idx="4">
                  <c:v>0.18518518518518517</c:v>
                </c:pt>
                <c:pt idx="5">
                  <c:v>0.31481481481481483</c:v>
                </c:pt>
                <c:pt idx="6">
                  <c:v>0.31481481481481483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FD-4E34-8F10-3A2E17338BB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36071936"/>
        <c:axId val="936073184"/>
      </c:barChart>
      <c:catAx>
        <c:axId val="936071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73184"/>
        <c:crosses val="autoZero"/>
        <c:auto val="1"/>
        <c:lblAlgn val="ctr"/>
        <c:lblOffset val="100"/>
        <c:noMultiLvlLbl val="0"/>
      </c:catAx>
      <c:valAx>
        <c:axId val="93607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36071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gestión de recursos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cono'!$B$77:$B$83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cono'!$C$77:$C$83</c:f>
              <c:numCache>
                <c:formatCode>0%</c:formatCode>
                <c:ptCount val="7"/>
                <c:pt idx="0">
                  <c:v>2.7777777777777776E-2</c:v>
                </c:pt>
                <c:pt idx="1">
                  <c:v>0</c:v>
                </c:pt>
                <c:pt idx="2">
                  <c:v>2.7777777777777776E-2</c:v>
                </c:pt>
                <c:pt idx="3">
                  <c:v>0.1388888888888889</c:v>
                </c:pt>
                <c:pt idx="4">
                  <c:v>0.16666666666666666</c:v>
                </c:pt>
                <c:pt idx="5">
                  <c:v>0.41666666666666669</c:v>
                </c:pt>
                <c:pt idx="6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78-4192-820C-D425D9A1ADF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946833120"/>
        <c:axId val="946836032"/>
      </c:barChart>
      <c:catAx>
        <c:axId val="9468331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6836032"/>
        <c:crosses val="autoZero"/>
        <c:auto val="1"/>
        <c:lblAlgn val="ctr"/>
        <c:lblOffset val="100"/>
        <c:noMultiLvlLbl val="0"/>
      </c:catAx>
      <c:valAx>
        <c:axId val="946836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6833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Comunicación </a:t>
            </a:r>
            <a:r>
              <a:rPr lang="es-CO"/>
              <a:t>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cono'!$B$90:$B$96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cono'!$C$90:$C$96</c:f>
              <c:numCache>
                <c:formatCode>0%</c:formatCode>
                <c:ptCount val="7"/>
                <c:pt idx="0">
                  <c:v>0.16666666666666666</c:v>
                </c:pt>
                <c:pt idx="1">
                  <c:v>0</c:v>
                </c:pt>
                <c:pt idx="2">
                  <c:v>0</c:v>
                </c:pt>
                <c:pt idx="3">
                  <c:v>9.2592592592592587E-2</c:v>
                </c:pt>
                <c:pt idx="4">
                  <c:v>1.8518518518518517E-2</c:v>
                </c:pt>
                <c:pt idx="5">
                  <c:v>0.5</c:v>
                </c:pt>
                <c:pt idx="6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5-43EE-B632-F184D9CD0C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198364720"/>
        <c:axId val="1198362224"/>
      </c:barChart>
      <c:catAx>
        <c:axId val="1198364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8362224"/>
        <c:crosses val="autoZero"/>
        <c:auto val="1"/>
        <c:lblAlgn val="ctr"/>
        <c:lblOffset val="100"/>
        <c:noMultiLvlLbl val="0"/>
      </c:catAx>
      <c:valAx>
        <c:axId val="1198362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8364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 gestión de los riesgos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cono'!$B$103:$B$109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cono'!$C$103:$C$109</c:f>
              <c:numCache>
                <c:formatCode>0%</c:formatCode>
                <c:ptCount val="7"/>
                <c:pt idx="0">
                  <c:v>9.7222222222222224E-2</c:v>
                </c:pt>
                <c:pt idx="1">
                  <c:v>5.5555555555555552E-2</c:v>
                </c:pt>
                <c:pt idx="2">
                  <c:v>0</c:v>
                </c:pt>
                <c:pt idx="3">
                  <c:v>8.3333333333333329E-2</c:v>
                </c:pt>
                <c:pt idx="4">
                  <c:v>0.2638888888888889</c:v>
                </c:pt>
                <c:pt idx="5">
                  <c:v>0.2361111111111111</c:v>
                </c:pt>
                <c:pt idx="6">
                  <c:v>0.2638888888888889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EA-46ED-867E-7210FAB86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100516432"/>
        <c:axId val="1100517680"/>
      </c:barChart>
      <c:catAx>
        <c:axId val="1100516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517680"/>
        <c:crosses val="autoZero"/>
        <c:auto val="1"/>
        <c:lblAlgn val="ctr"/>
        <c:lblOffset val="100"/>
        <c:noMultiLvlLbl val="0"/>
      </c:catAx>
      <c:valAx>
        <c:axId val="110051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51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gestión de las adquisiciones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cono'!$B$116:$B$122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cono'!$C$116:$C$122</c:f>
              <c:numCache>
                <c:formatCode>0%</c:formatCode>
                <c:ptCount val="7"/>
                <c:pt idx="0">
                  <c:v>0.12962962962962962</c:v>
                </c:pt>
                <c:pt idx="1">
                  <c:v>0</c:v>
                </c:pt>
                <c:pt idx="2">
                  <c:v>1.8518518518518517E-2</c:v>
                </c:pt>
                <c:pt idx="3">
                  <c:v>9.2592592592592587E-2</c:v>
                </c:pt>
                <c:pt idx="4">
                  <c:v>0.27777777777777779</c:v>
                </c:pt>
                <c:pt idx="5">
                  <c:v>0.24074074074074073</c:v>
                </c:pt>
                <c:pt idx="6">
                  <c:v>0.24074074074074073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FC-4199-9B1C-674BBD32E0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98979152"/>
        <c:axId val="1098976656"/>
      </c:barChart>
      <c:catAx>
        <c:axId val="1098979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8976656"/>
        <c:crosses val="autoZero"/>
        <c:auto val="1"/>
        <c:lblAlgn val="ctr"/>
        <c:lblOffset val="100"/>
        <c:noMultiLvlLbl val="0"/>
      </c:catAx>
      <c:valAx>
        <c:axId val="109897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9897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gestión de los interesados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cono'!$B$129:$B$135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cono'!$C$129:$C$135</c:f>
              <c:numCache>
                <c:formatCode>0%</c:formatCode>
                <c:ptCount val="7"/>
                <c:pt idx="0">
                  <c:v>0.1388888888888889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0.58333333333333337</c:v>
                </c:pt>
                <c:pt idx="6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C9-493D-B0AF-B8EA5DDF81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40766768"/>
        <c:axId val="1040768016"/>
      </c:barChart>
      <c:catAx>
        <c:axId val="10407667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0768016"/>
        <c:crosses val="autoZero"/>
        <c:auto val="1"/>
        <c:lblAlgn val="ctr"/>
        <c:lblOffset val="100"/>
        <c:noMultiLvlLbl val="0"/>
      </c:catAx>
      <c:valAx>
        <c:axId val="104076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4076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Pregunta</a:t>
            </a:r>
            <a:r>
              <a:rPr lang="es-CO" sz="1200" baseline="0"/>
              <a:t> #1: implementan un proceso similar o equivalente a: "Desarrollar el Acta de Constitución del proyecto, o un Acta de Inicio del Proyecto"?</a:t>
            </a:r>
            <a:endParaRPr lang="es-CO" sz="1200"/>
          </a:p>
        </c:rich>
      </c:tx>
      <c:layout>
        <c:manualLayout>
          <c:xMode val="edge"/>
          <c:yMode val="edge"/>
          <c:x val="0.1001101060714518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981128392008858E-2"/>
          <c:y val="0.19432888597258677"/>
          <c:w val="0.35928365979046006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82A-4FC3-811C-8812735C0A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82A-4FC3-811C-8812735C0A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82A-4FC3-811C-8812735C0A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82A-4FC3-811C-8812735C0AA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82A-4FC3-811C-8812735C0AA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82A-4FC3-811C-8812735C0AA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C82A-4FC3-811C-8812735C0AA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'X pregunta'!$B$2:$B$8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pregunta'!$C$2:$C$8</c:f>
              <c:numCache>
                <c:formatCode>General</c:formatCode>
                <c:ptCount val="7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D-4F4C-83BA-867881B8745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944959979176158"/>
          <c:y val="0.26961468358121904"/>
          <c:w val="0.59732725971237066"/>
          <c:h val="0.7152843394575677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Pregunta</a:t>
            </a:r>
            <a:r>
              <a:rPr lang="es-CO" sz="1200" baseline="0"/>
              <a:t> #2: implementan un proceso similar o equivalente a: "Desarrollar un Plan para la Dirección del Proyecto"?</a:t>
            </a:r>
          </a:p>
        </c:rich>
      </c:tx>
      <c:layout>
        <c:manualLayout>
          <c:xMode val="edge"/>
          <c:yMode val="edge"/>
          <c:x val="0.1001101060714518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981128392008858E-2"/>
          <c:y val="0.19432888597258677"/>
          <c:w val="0.35928365979046006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08E-475B-8CE4-ED5A27294BC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08E-475B-8CE4-ED5A27294BC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08E-475B-8CE4-ED5A27294BC7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08E-475B-8CE4-ED5A27294BC7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08E-475B-8CE4-ED5A27294BC7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F08E-475B-8CE4-ED5A27294BC7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F08E-475B-8CE4-ED5A27294BC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'X pregunta'!$B$2:$B$8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pregunta'!$D$2:$D$8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9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08E-475B-8CE4-ED5A27294BC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944959979176158"/>
          <c:y val="0.26961468358121904"/>
          <c:w val="0.59732725971237066"/>
          <c:h val="0.7152843394575677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Pregunta</a:t>
            </a:r>
            <a:r>
              <a:rPr lang="es-CO" sz="1200" baseline="0"/>
              <a:t> #3: implementan un proceso similar o equivalente a: "Dirigir y gestionar el trabajo del proyecto"?</a:t>
            </a:r>
          </a:p>
          <a:p>
            <a:pPr>
              <a:defRPr/>
            </a:pPr>
            <a:endParaRPr lang="es-CO" sz="1200" baseline="0"/>
          </a:p>
        </c:rich>
      </c:tx>
      <c:layout>
        <c:manualLayout>
          <c:xMode val="edge"/>
          <c:yMode val="edge"/>
          <c:x val="0.1001101060714518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981128392008858E-2"/>
          <c:y val="0.19432888597258677"/>
          <c:w val="0.35928365979046006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746-4EDF-8DA0-518D20857D18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746-4EDF-8DA0-518D20857D18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746-4EDF-8DA0-518D20857D18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746-4EDF-8DA0-518D20857D18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746-4EDF-8DA0-518D20857D18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746-4EDF-8DA0-518D20857D18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C746-4EDF-8DA0-518D20857D1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'X pregunta'!$B$2:$B$8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pregunta'!$E$2:$E$8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8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746-4EDF-8DA0-518D20857D1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944959979176158"/>
          <c:y val="0.26961468358121904"/>
          <c:w val="0.59732725971237066"/>
          <c:h val="0.7152843394575677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Electrica'!$C$12:$C$18</c:f>
              <c:numCache>
                <c:formatCode>0%</c:formatCode>
                <c:ptCount val="7"/>
                <c:pt idx="0">
                  <c:v>0.21714285714285714</c:v>
                </c:pt>
                <c:pt idx="1">
                  <c:v>0</c:v>
                </c:pt>
                <c:pt idx="2">
                  <c:v>0</c:v>
                </c:pt>
                <c:pt idx="3">
                  <c:v>5.7142857142857143E-3</c:v>
                </c:pt>
                <c:pt idx="4">
                  <c:v>0.13714285714285715</c:v>
                </c:pt>
                <c:pt idx="5">
                  <c:v>0.17714285714285713</c:v>
                </c:pt>
                <c:pt idx="6">
                  <c:v>0.46285714285714286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C4-4F76-A681-733950059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Electrica'!$C$24:$C$30</c:f>
              <c:numCache>
                <c:formatCode>0%</c:formatCode>
                <c:ptCount val="7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0.3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A-49E4-8D61-D6ACBC8A2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Electrica'!$C$36:$C$42</c:f>
              <c:numCache>
                <c:formatCode>0%</c:formatCode>
                <c:ptCount val="7"/>
                <c:pt idx="0">
                  <c:v>0.18095238095238095</c:v>
                </c:pt>
                <c:pt idx="1">
                  <c:v>0</c:v>
                </c:pt>
                <c:pt idx="2">
                  <c:v>0</c:v>
                </c:pt>
                <c:pt idx="3">
                  <c:v>9.5238095238095247E-3</c:v>
                </c:pt>
                <c:pt idx="4">
                  <c:v>0.14285714285714285</c:v>
                </c:pt>
                <c:pt idx="5">
                  <c:v>0.17142857142857143</c:v>
                </c:pt>
                <c:pt idx="6">
                  <c:v>0.49523809523809526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8-47F4-8CC4-8225F37A5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Electrica'!$C$48:$C$54</c:f>
              <c:numCache>
                <c:formatCode>0%</c:formatCode>
                <c:ptCount val="7"/>
                <c:pt idx="0">
                  <c:v>0.28000000000000003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</c:v>
                </c:pt>
                <c:pt idx="5">
                  <c:v>0.16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F0-4CAB-B683-7834B5857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Electrica'!$C$60:$C$66</c:f>
              <c:numCache>
                <c:formatCode>0%</c:formatCode>
                <c:ptCount val="7"/>
                <c:pt idx="0">
                  <c:v>0.26666666666666666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F8-40D1-981C-60317CB2F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Electrica'!$C$72:$C$79</c:f>
              <c:numCache>
                <c:formatCode>0%</c:formatCode>
                <c:ptCount val="8"/>
                <c:pt idx="0">
                  <c:v>0.4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7-4BFF-BD87-8BF03EBE0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Electrica'!$C$85:$C$91</c:f>
              <c:numCache>
                <c:formatCode>0%</c:formatCode>
                <c:ptCount val="7"/>
                <c:pt idx="0">
                  <c:v>0.2857142857142857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5.7142857142857141E-2</c:v>
                </c:pt>
                <c:pt idx="5">
                  <c:v>0.17142857142857143</c:v>
                </c:pt>
                <c:pt idx="6">
                  <c:v>0.48571428571428571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A3-43B7-A8E9-D649C1BDE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Electrica'!$C$97:$C$103</c:f>
              <c:numCache>
                <c:formatCode>0%</c:formatCode>
                <c:ptCount val="7"/>
                <c:pt idx="0">
                  <c:v>0.15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0.3</c:v>
                </c:pt>
                <c:pt idx="6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A6-442B-886B-447834BE4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Electrica'!$C$109:$C$115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0.33333333333333331</c:v>
                </c:pt>
                <c:pt idx="6">
                  <c:v>0.46666666666666667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6-4A8C-B559-D1F3D69F5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Electrica'!$C$121:$C$127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4-44CD-8521-16E5569E0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Electrica'!$C$132:$C$138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4-446E-8979-06994D662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Electrica'!$C$144:$C$150</c:f>
              <c:numCache>
                <c:formatCode>0%</c:formatCode>
                <c:ptCount val="7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F8-4F7C-93FE-2C40A6F5F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Electrica'!$C$156:$C$162</c:f>
              <c:numCache>
                <c:formatCode>0%</c:formatCode>
                <c:ptCount val="7"/>
                <c:pt idx="0">
                  <c:v>0.4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6-47D9-B7EA-E1658BB95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Electrica'!$C$168:$C$174</c:f>
              <c:numCache>
                <c:formatCode>0%</c:formatCode>
                <c:ptCount val="7"/>
                <c:pt idx="0">
                  <c:v>0.15</c:v>
                </c:pt>
                <c:pt idx="1">
                  <c:v>0</c:v>
                </c:pt>
                <c:pt idx="2">
                  <c:v>0</c:v>
                </c:pt>
                <c:pt idx="3">
                  <c:v>0.05</c:v>
                </c:pt>
                <c:pt idx="4">
                  <c:v>0.2</c:v>
                </c:pt>
                <c:pt idx="5">
                  <c:v>0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8B-4844-B061-E08F023B6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Electrica'!$C$180:$C$186</c:f>
              <c:numCache>
                <c:formatCode>0%</c:formatCode>
                <c:ptCount val="7"/>
                <c:pt idx="0">
                  <c:v>0.26666666666666666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6.6666666666666666E-2</c:v>
                </c:pt>
                <c:pt idx="6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F-4A8A-810C-1799B299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Electrica'!$B$192:$B$198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Electrica'!$C$192:$C$198</c:f>
              <c:numCache>
                <c:formatCode>0%</c:formatCode>
                <c:ptCount val="7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0.5</c:v>
                </c:pt>
                <c:pt idx="6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21-4049-AAB2-AA209A3E3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Hidrocarburo'!$C$12:$C$18</c:f>
              <c:numCache>
                <c:formatCode>0%</c:formatCode>
                <c:ptCount val="7"/>
                <c:pt idx="0">
                  <c:v>2.2857142857142857E-2</c:v>
                </c:pt>
                <c:pt idx="1">
                  <c:v>5.7142857142857143E-3</c:v>
                </c:pt>
                <c:pt idx="2">
                  <c:v>4.5714285714285714E-2</c:v>
                </c:pt>
                <c:pt idx="3">
                  <c:v>5.7142857142857143E-3</c:v>
                </c:pt>
                <c:pt idx="4">
                  <c:v>0.1657142857142857</c:v>
                </c:pt>
                <c:pt idx="5">
                  <c:v>0.52571428571428569</c:v>
                </c:pt>
                <c:pt idx="6">
                  <c:v>0.22857142857142856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E3-4303-A4E6-21F4882DC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Hidrocarburo'!$C$24:$C$30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0.6</c:v>
                </c:pt>
                <c:pt idx="6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E2-4BE1-804E-5D8278DB1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Hidrocarburo'!$C$36:$C$42</c:f>
              <c:numCache>
                <c:formatCode>0%</c:formatCode>
                <c:ptCount val="7"/>
                <c:pt idx="0">
                  <c:v>3.8095238095238099E-2</c:v>
                </c:pt>
                <c:pt idx="1">
                  <c:v>9.5238095238095247E-3</c:v>
                </c:pt>
                <c:pt idx="2">
                  <c:v>3.8095238095238099E-2</c:v>
                </c:pt>
                <c:pt idx="3">
                  <c:v>0</c:v>
                </c:pt>
                <c:pt idx="4">
                  <c:v>0.19047619047619047</c:v>
                </c:pt>
                <c:pt idx="5">
                  <c:v>0.50476190476190474</c:v>
                </c:pt>
                <c:pt idx="6">
                  <c:v>0.21904761904761905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39-4CDE-9557-B9EE4866E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Hidrocarburo'!$C$48:$C$54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0.04</c:v>
                </c:pt>
                <c:pt idx="3">
                  <c:v>0</c:v>
                </c:pt>
                <c:pt idx="4">
                  <c:v>0.2</c:v>
                </c:pt>
                <c:pt idx="5">
                  <c:v>0.56000000000000005</c:v>
                </c:pt>
                <c:pt idx="6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4-4BD4-89E9-1DACDD41F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Hidrocarburo'!$C$60:$C$66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3.3333333333333333E-2</c:v>
                </c:pt>
                <c:pt idx="4">
                  <c:v>3.3333333333333333E-2</c:v>
                </c:pt>
                <c:pt idx="5">
                  <c:v>0.5</c:v>
                </c:pt>
                <c:pt idx="6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DF-4CE6-B247-C91519585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Hidrocarburo'!$C$72:$C$79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14-457C-BA1B-80F830ED0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Hidrocarburo'!$C$85:$C$91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2.8571428571428571E-2</c:v>
                </c:pt>
                <c:pt idx="3">
                  <c:v>0</c:v>
                </c:pt>
                <c:pt idx="4">
                  <c:v>0.2</c:v>
                </c:pt>
                <c:pt idx="5">
                  <c:v>0.7142857142857143</c:v>
                </c:pt>
                <c:pt idx="6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46-4DDD-AC2C-122B33318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Hidrocarburo'!$C$97:$C$103</c:f>
              <c:numCache>
                <c:formatCode>0%</c:formatCode>
                <c:ptCount val="7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0.05</c:v>
                </c:pt>
                <c:pt idx="4">
                  <c:v>0.05</c:v>
                </c:pt>
                <c:pt idx="5">
                  <c:v>0.55000000000000004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0-4EC2-AD8F-6913DE8D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Hidrocarburo'!$C$109:$C$115</c:f>
              <c:numCache>
                <c:formatCode>0%</c:formatCode>
                <c:ptCount val="7"/>
                <c:pt idx="0">
                  <c:v>0</c:v>
                </c:pt>
                <c:pt idx="1">
                  <c:v>6.6666666666666666E-2</c:v>
                </c:pt>
                <c:pt idx="2">
                  <c:v>6.6666666666666666E-2</c:v>
                </c:pt>
                <c:pt idx="3">
                  <c:v>0</c:v>
                </c:pt>
                <c:pt idx="4">
                  <c:v>6.6666666666666666E-2</c:v>
                </c:pt>
                <c:pt idx="5">
                  <c:v>0.8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79-432C-99FF-A67A226F2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Hidrocarburo'!$C$121:$C$127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9B9-9921-7444E8475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Hidrocarburo'!$C$132:$C$138</c:f>
              <c:numCache>
                <c:formatCode>0%</c:formatCode>
                <c:ptCount val="7"/>
                <c:pt idx="0">
                  <c:v>6.6666666666666666E-2</c:v>
                </c:pt>
                <c:pt idx="1">
                  <c:v>0</c:v>
                </c:pt>
                <c:pt idx="2">
                  <c:v>0.13333333333333333</c:v>
                </c:pt>
                <c:pt idx="3">
                  <c:v>0</c:v>
                </c:pt>
                <c:pt idx="4">
                  <c:v>0.2</c:v>
                </c:pt>
                <c:pt idx="5">
                  <c:v>0.4</c:v>
                </c:pt>
                <c:pt idx="6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7-4BEE-903B-8848C5845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Hidrocarburo'!$C$144:$C$150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0.2</c:v>
                </c:pt>
                <c:pt idx="5">
                  <c:v>0.7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3-4626-A29D-343159B20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Hidrocarburo'!$C$156:$C$162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0.66666666666666663</c:v>
                </c:pt>
                <c:pt idx="6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30-4831-9BEB-0E4D53D0E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Hidrocarburo'!$C$168:$C$174</c:f>
              <c:numCache>
                <c:formatCode>0%</c:formatCode>
                <c:ptCount val="7"/>
                <c:pt idx="0">
                  <c:v>0.05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0.3</c:v>
                </c:pt>
                <c:pt idx="6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A-454A-AF6A-E6D6FEEB7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Hidrocarburo'!$C$180:$C$186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6.6666666666666666E-2</c:v>
                </c:pt>
                <c:pt idx="3">
                  <c:v>0</c:v>
                </c:pt>
                <c:pt idx="4">
                  <c:v>0.2</c:v>
                </c:pt>
                <c:pt idx="5">
                  <c:v>0.13333333333333333</c:v>
                </c:pt>
                <c:pt idx="6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62-4E79-A903-CF71E2CA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Hidrocarburo'!$B$192:$B$198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Hidrocarburo'!$C$192:$C$198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</c:v>
                </c:pt>
                <c:pt idx="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5-45BF-B739-844928D5A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Mineria'!$C$12:$C$18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1.4285714285714285E-2</c:v>
                </c:pt>
                <c:pt idx="3">
                  <c:v>0.14285714285714285</c:v>
                </c:pt>
                <c:pt idx="4">
                  <c:v>0.32857142857142857</c:v>
                </c:pt>
                <c:pt idx="5">
                  <c:v>0.37142857142857144</c:v>
                </c:pt>
                <c:pt idx="6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B1-4885-99B5-D8DFAE051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Mineria'!$C$24:$C$30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0.75</c:v>
                </c:pt>
                <c:pt idx="5">
                  <c:v>0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D0-40F6-A90E-DAE39ACDC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Mineria'!$C$36:$C$42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2.3809523809523808E-2</c:v>
                </c:pt>
                <c:pt idx="3">
                  <c:v>0.16666666666666666</c:v>
                </c:pt>
                <c:pt idx="4">
                  <c:v>0.38095238095238093</c:v>
                </c:pt>
                <c:pt idx="5">
                  <c:v>0.30952380952380953</c:v>
                </c:pt>
                <c:pt idx="6">
                  <c:v>0.11904761904761904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F4-4C86-B033-0E46AE60C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Mineria'!$C$48:$C$54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0.7</c:v>
                </c:pt>
                <c:pt idx="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4E-4365-A36A-99EFAD079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Mineria'!$C$60:$C$66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0.16666666666666666</c:v>
                </c:pt>
                <c:pt idx="4">
                  <c:v>0.16666666666666666</c:v>
                </c:pt>
                <c:pt idx="5">
                  <c:v>0.41666666666666669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02-4251-B965-43873A7A0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Mineria'!$C$72:$C$79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7C-48B9-AB01-F3120BF81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Mineria'!$C$85:$C$91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0.42857142857142855</c:v>
                </c:pt>
                <c:pt idx="5">
                  <c:v>0.42857142857142855</c:v>
                </c:pt>
                <c:pt idx="6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E-4149-9D38-700B3C8F8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Mineria'!$C$97:$C$103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</c:v>
                </c:pt>
                <c:pt idx="4">
                  <c:v>0.375</c:v>
                </c:pt>
                <c:pt idx="5">
                  <c:v>0.375</c:v>
                </c:pt>
                <c:pt idx="6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2-4A22-BFA1-60AAEFF1F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Mineria'!$C$109:$C$115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AD-4348-A68B-0D998F419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Mineria'!$C$121:$C$127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0.375</c:v>
                </c:pt>
                <c:pt idx="4">
                  <c:v>0.125</c:v>
                </c:pt>
                <c:pt idx="5">
                  <c:v>0.25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1-411D-8841-9FDA89BC0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Mineria'!$C$132:$C$138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0.16666666666666666</c:v>
                </c:pt>
                <c:pt idx="6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0-4EF0-8090-E83782156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Mineria'!$C$144:$C$150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0.75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8C-44F0-8372-3CA5D0D8B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Mineria'!$C$156:$C$162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0.83333333333333337</c:v>
                </c:pt>
                <c:pt idx="6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E-472D-B051-4DD024A7D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Mineria'!$C$168:$C$174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0.125</c:v>
                </c:pt>
                <c:pt idx="5">
                  <c:v>0.625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A8-4721-80FB-A1EFC723B1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Mineria'!$C$180:$C$186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0.16666666666666666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1-4C92-8AF9-71376AC61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 Mineria'!$B$192:$B$198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'S Mineria'!$C$192:$C$198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0.25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3-4E04-AAEF-2544BA203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Demanda!$C$12:$C$18</c:f>
              <c:numCache>
                <c:formatCode>0%</c:formatCode>
                <c:ptCount val="7"/>
                <c:pt idx="0">
                  <c:v>0.32857142857142857</c:v>
                </c:pt>
                <c:pt idx="1">
                  <c:v>0</c:v>
                </c:pt>
                <c:pt idx="2">
                  <c:v>1.4285714285714285E-2</c:v>
                </c:pt>
                <c:pt idx="3">
                  <c:v>0.24285714285714285</c:v>
                </c:pt>
                <c:pt idx="4">
                  <c:v>0.17142857142857143</c:v>
                </c:pt>
                <c:pt idx="5">
                  <c:v>0.22857142857142856</c:v>
                </c:pt>
                <c:pt idx="6">
                  <c:v>1.4285714285714285E-2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E-42F8-A6DD-D332EB4D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Demanda!$C$24:$C$30</c:f>
              <c:numCache>
                <c:formatCode>0%</c:formatCode>
                <c:ptCount val="7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0.25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0-4868-9075-83857A5CB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Demanda!$C$36:$C$42</c:f>
              <c:numCache>
                <c:formatCode>0%</c:formatCode>
                <c:ptCount val="7"/>
                <c:pt idx="0">
                  <c:v>0.2857142857142857</c:v>
                </c:pt>
                <c:pt idx="1">
                  <c:v>0</c:v>
                </c:pt>
                <c:pt idx="2">
                  <c:v>2.3809523809523808E-2</c:v>
                </c:pt>
                <c:pt idx="3">
                  <c:v>0.2857142857142857</c:v>
                </c:pt>
                <c:pt idx="4">
                  <c:v>0.11904761904761904</c:v>
                </c:pt>
                <c:pt idx="5">
                  <c:v>0.26190476190476192</c:v>
                </c:pt>
                <c:pt idx="6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ED-43C0-872A-C2FDBF753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Demanda!$C$48:$C$54</c:f>
              <c:numCache>
                <c:formatCode>0%</c:formatCode>
                <c:ptCount val="7"/>
                <c:pt idx="0">
                  <c:v>0.4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59-47BC-93F7-42B9638D2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Demanda!$C$60:$C$66</c:f>
              <c:numCache>
                <c:formatCode>0%</c:formatCode>
                <c:ptCount val="7"/>
                <c:pt idx="0">
                  <c:v>0.41666666666666669</c:v>
                </c:pt>
                <c:pt idx="1">
                  <c:v>0</c:v>
                </c:pt>
                <c:pt idx="2">
                  <c:v>0</c:v>
                </c:pt>
                <c:pt idx="3">
                  <c:v>0.25</c:v>
                </c:pt>
                <c:pt idx="4">
                  <c:v>0.16666666666666666</c:v>
                </c:pt>
                <c:pt idx="5">
                  <c:v>0.16666666666666666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A7-4672-BE6C-57CBB4806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Demanda!$C$72:$C$79</c:f>
              <c:numCache>
                <c:formatCode>0%</c:formatCode>
                <c:ptCount val="8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2-4DCE-BC81-1AF2F4D8B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Demanda!$C$85:$C$91</c:f>
              <c:numCache>
                <c:formatCode>0%</c:formatCode>
                <c:ptCount val="7"/>
                <c:pt idx="0">
                  <c:v>0.2857142857142857</c:v>
                </c:pt>
                <c:pt idx="1">
                  <c:v>0</c:v>
                </c:pt>
                <c:pt idx="2">
                  <c:v>0</c:v>
                </c:pt>
                <c:pt idx="3">
                  <c:v>7.1428571428571425E-2</c:v>
                </c:pt>
                <c:pt idx="4">
                  <c:v>0.5714285714285714</c:v>
                </c:pt>
                <c:pt idx="5">
                  <c:v>7.1428571428571425E-2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B-46B6-851E-95017D16D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Demanda!$C$97:$C$103</c:f>
              <c:numCache>
                <c:formatCode>0%</c:formatCode>
                <c:ptCount val="7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0.375</c:v>
                </c:pt>
                <c:pt idx="4">
                  <c:v>0.125</c:v>
                </c:pt>
                <c:pt idx="5">
                  <c:v>0.125</c:v>
                </c:pt>
                <c:pt idx="6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98-4A69-8147-EC5303DD2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Demanda!$C$109:$C$115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81-4508-B50A-402180E3B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Demanda!$C$121:$C$127</c:f>
              <c:numCache>
                <c:formatCode>0%</c:formatCode>
                <c:ptCount val="7"/>
                <c:pt idx="0">
                  <c:v>0.375</c:v>
                </c:pt>
                <c:pt idx="1">
                  <c:v>0</c:v>
                </c:pt>
                <c:pt idx="2">
                  <c:v>0.125</c:v>
                </c:pt>
                <c:pt idx="3">
                  <c:v>0.25</c:v>
                </c:pt>
                <c:pt idx="4">
                  <c:v>0.125</c:v>
                </c:pt>
                <c:pt idx="5">
                  <c:v>0.125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1-47F7-89B8-E7DD609BB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Demanda!$C$132:$C$138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0.16666666666666666</c:v>
                </c:pt>
                <c:pt idx="5">
                  <c:v>0.33333333333333331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74-48AD-9162-7AFE15D5B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Demanda!$C$144:$C$150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5-49B4-B73D-446EDCBB7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Demanda!$C$156:$C$162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0-4388-B894-CBE4B8A80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Demanda!$C$168:$C$174</c:f>
              <c:numCache>
                <c:formatCode>0%</c:formatCode>
                <c:ptCount val="7"/>
                <c:pt idx="0">
                  <c:v>0.375</c:v>
                </c:pt>
                <c:pt idx="1">
                  <c:v>0</c:v>
                </c:pt>
                <c:pt idx="2">
                  <c:v>0</c:v>
                </c:pt>
                <c:pt idx="3">
                  <c:v>0.375</c:v>
                </c:pt>
                <c:pt idx="4">
                  <c:v>0.125</c:v>
                </c:pt>
                <c:pt idx="5">
                  <c:v>0.125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4F-4B93-B063-8496E1599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Demanda!$C$180:$C$186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BB-4AC7-B5E7-846887EAF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Demanda!$B$192:$B$198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Demanda!$C$192:$C$198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3-4F4D-A074-9D4B6410B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planeación'!$C$12:$C$18</c:f>
              <c:numCache>
                <c:formatCode>0%</c:formatCode>
                <c:ptCount val="7"/>
                <c:pt idx="0">
                  <c:v>4.2857142857142858E-2</c:v>
                </c:pt>
                <c:pt idx="1">
                  <c:v>0</c:v>
                </c:pt>
                <c:pt idx="2">
                  <c:v>4.2857142857142858E-2</c:v>
                </c:pt>
                <c:pt idx="3">
                  <c:v>0.12857142857142856</c:v>
                </c:pt>
                <c:pt idx="4">
                  <c:v>0.1</c:v>
                </c:pt>
                <c:pt idx="5">
                  <c:v>0.42857142857142855</c:v>
                </c:pt>
                <c:pt idx="6">
                  <c:v>0.25714285714285712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1C-436A-B713-FA2978181A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planeación'!$C$24:$C$30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C-4C14-A83B-FBBE3028D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planeación'!$C$36:$C$42</c:f>
              <c:numCache>
                <c:formatCode>0%</c:formatCode>
                <c:ptCount val="7"/>
                <c:pt idx="0">
                  <c:v>2.3809523809523808E-2</c:v>
                </c:pt>
                <c:pt idx="1">
                  <c:v>0</c:v>
                </c:pt>
                <c:pt idx="2">
                  <c:v>4.7619047619047616E-2</c:v>
                </c:pt>
                <c:pt idx="3">
                  <c:v>0.14285714285714285</c:v>
                </c:pt>
                <c:pt idx="4">
                  <c:v>0.11904761904761904</c:v>
                </c:pt>
                <c:pt idx="5">
                  <c:v>0.38095238095238093</c:v>
                </c:pt>
                <c:pt idx="6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B-4FC6-A7A7-05D3CCFFA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planeación'!$C$48:$C$54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0.5</c:v>
                </c:pt>
                <c:pt idx="6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5C-4A7C-8FF9-7F1DCDFDC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planeación'!$C$60:$C$66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0.16666666666666666</c:v>
                </c:pt>
                <c:pt idx="4">
                  <c:v>8.3333333333333329E-2</c:v>
                </c:pt>
                <c:pt idx="5">
                  <c:v>0.58333333333333337</c:v>
                </c:pt>
                <c:pt idx="6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64-47B4-A774-8DA710B3F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planeación'!$C$72:$C$79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4-463B-BF3B-98D3DEA41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planeación'!$C$85:$C$91</c:f>
              <c:numCache>
                <c:formatCode>0%</c:formatCode>
                <c:ptCount val="7"/>
                <c:pt idx="0">
                  <c:v>7.1428571428571425E-2</c:v>
                </c:pt>
                <c:pt idx="1">
                  <c:v>0</c:v>
                </c:pt>
                <c:pt idx="2">
                  <c:v>7.1428571428571425E-2</c:v>
                </c:pt>
                <c:pt idx="3">
                  <c:v>0</c:v>
                </c:pt>
                <c:pt idx="4">
                  <c:v>7.1428571428571425E-2</c:v>
                </c:pt>
                <c:pt idx="5">
                  <c:v>0.5</c:v>
                </c:pt>
                <c:pt idx="6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E-48C6-BD6A-F10BF7BA0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planeación'!$C$97:$C$103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0.125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1-4530-9F83-CC0A40711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planeación'!$C$109:$C$115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</c:v>
                </c:pt>
                <c:pt idx="4">
                  <c:v>0.16666666666666666</c:v>
                </c:pt>
                <c:pt idx="5">
                  <c:v>0.5</c:v>
                </c:pt>
                <c:pt idx="6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99-40EC-86E4-2A9588E3C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planeación'!$C$121:$C$127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0.125</c:v>
                </c:pt>
                <c:pt idx="5">
                  <c:v>0.25</c:v>
                </c:pt>
                <c:pt idx="6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C3-4EC8-933E-89E74EF7A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planeación'!$C$132:$C$138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0.16666666666666666</c:v>
                </c:pt>
                <c:pt idx="4">
                  <c:v>0</c:v>
                </c:pt>
                <c:pt idx="5">
                  <c:v>0.33333333333333331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04-4737-9906-B0952B055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planeación'!$C$144:$C$150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</c:v>
                </c:pt>
                <c:pt idx="5">
                  <c:v>0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2-4232-9342-37766DFAF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planeación'!$C$156:$C$162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78-4BED-BE60-F067AA446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planeación'!$C$168:$C$174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0.25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9-4C41-BB12-E51F8F7D2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planeación'!$C$180:$C$186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56-4EDF-89B8-CFCC88243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'Git planeación'!$B$192:$B$198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'Git planeación'!$C$192:$C$198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96-4EC8-909B-6C770D4B5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proyectos'!$C$12:$C$18</c:f>
              <c:numCache>
                <c:formatCode>0%</c:formatCode>
                <c:ptCount val="7"/>
                <c:pt idx="0">
                  <c:v>0</c:v>
                </c:pt>
                <c:pt idx="1">
                  <c:v>0.17142857142857143</c:v>
                </c:pt>
                <c:pt idx="2">
                  <c:v>0</c:v>
                </c:pt>
                <c:pt idx="3">
                  <c:v>0.25714285714285712</c:v>
                </c:pt>
                <c:pt idx="4">
                  <c:v>5.7142857142857141E-2</c:v>
                </c:pt>
                <c:pt idx="5">
                  <c:v>0.51428571428571423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9A-466E-8C2D-78671CDE0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proyectos'!$C$24:$C$30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BA-4C73-B178-09BE0AA07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proyectos'!$C$36:$C$42</c:f>
              <c:numCache>
                <c:formatCode>0%</c:formatCode>
                <c:ptCount val="7"/>
                <c:pt idx="0">
                  <c:v>0</c:v>
                </c:pt>
                <c:pt idx="1">
                  <c:v>0.23809523809523808</c:v>
                </c:pt>
                <c:pt idx="2">
                  <c:v>0</c:v>
                </c:pt>
                <c:pt idx="3">
                  <c:v>0.19047619047619047</c:v>
                </c:pt>
                <c:pt idx="4">
                  <c:v>0</c:v>
                </c:pt>
                <c:pt idx="5">
                  <c:v>0.5714285714285714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17-486A-8D60-2414AF69E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proyectos'!$C$48:$C$54</c:f>
              <c:numCache>
                <c:formatCode>0%</c:formatCode>
                <c:ptCount val="7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F4-42B5-94C8-942A45553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proyectos'!$C$60:$C$66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0.16666666666666666</c:v>
                </c:pt>
                <c:pt idx="5">
                  <c:v>0.33333333333333331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8-4ABF-9E04-5D731018C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proyectos'!$C$72:$C$79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5-4011-B3DA-8D52A6577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proyectos'!$C$85:$C$91</c:f>
              <c:numCache>
                <c:formatCode>0%</c:formatCode>
                <c:ptCount val="7"/>
                <c:pt idx="0">
                  <c:v>0</c:v>
                </c:pt>
                <c:pt idx="1">
                  <c:v>0.14285714285714285</c:v>
                </c:pt>
                <c:pt idx="2">
                  <c:v>0</c:v>
                </c:pt>
                <c:pt idx="3">
                  <c:v>0.14285714285714285</c:v>
                </c:pt>
                <c:pt idx="4">
                  <c:v>0.14285714285714285</c:v>
                </c:pt>
                <c:pt idx="5">
                  <c:v>0.5714285714285714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9E-4845-A804-6BB7E4226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proyectos'!$C$97:$C$103</c:f>
              <c:numCache>
                <c:formatCode>0%</c:formatCode>
                <c:ptCount val="7"/>
                <c:pt idx="0">
                  <c:v>0</c:v>
                </c:pt>
                <c:pt idx="1">
                  <c:v>0.25</c:v>
                </c:pt>
                <c:pt idx="2">
                  <c:v>0</c:v>
                </c:pt>
                <c:pt idx="3">
                  <c:v>0.25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BC-45CA-A320-F1B855056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proyectos'!$C$109:$C$115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</c:v>
                </c:pt>
                <c:pt idx="5">
                  <c:v>0.66666666666666663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0A-447B-9CC7-312E7E5E9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proyectos'!$C$121:$C$127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73-4349-AC08-10F6828D4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proyectos'!$C$132:$C$138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98-4296-9821-A5A1D353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proyectos'!$C$144:$C$150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B2-4C91-8460-1173778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proyectos'!$C$156:$C$162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0.66666666666666663</c:v>
                </c:pt>
                <c:pt idx="4">
                  <c:v>0</c:v>
                </c:pt>
                <c:pt idx="5">
                  <c:v>0.33333333333333331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45-4DE8-A3D3-9D635CAFF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proyectos'!$C$168:$C$174</c:f>
              <c:numCache>
                <c:formatCode>0%</c:formatCode>
                <c:ptCount val="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81-4425-A072-2C018F2D4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proyectos'!$C$180:$C$186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0.33333333333333331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F3-4C92-8E70-406F755C2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'Ofi proyectos'!$B$192:$B$198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'Ofi proyectos'!$C$192:$C$198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D6-4F59-B040-16C14F8E6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18013779527559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'Resumen por equipos'!$C$5</c:f>
              <c:strCache>
                <c:ptCount val="1"/>
                <c:pt idx="0">
                  <c:v>Sub Energía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equipos'!$C$6:$C$12</c:f>
              <c:numCache>
                <c:formatCode>0%</c:formatCode>
                <c:ptCount val="7"/>
                <c:pt idx="0">
                  <c:v>0.21714285714285714</c:v>
                </c:pt>
                <c:pt idx="1">
                  <c:v>0</c:v>
                </c:pt>
                <c:pt idx="2">
                  <c:v>0</c:v>
                </c:pt>
                <c:pt idx="3">
                  <c:v>5.7142857142857143E-3</c:v>
                </c:pt>
                <c:pt idx="4">
                  <c:v>0.13714285714285715</c:v>
                </c:pt>
                <c:pt idx="5">
                  <c:v>0.17714285714285713</c:v>
                </c:pt>
                <c:pt idx="6">
                  <c:v>0.46285714285714286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BF-43C9-9F2B-65DA9610C10C}"/>
            </c:ext>
          </c:extLst>
        </c:ser>
        <c:ser>
          <c:idx val="1"/>
          <c:order val="1"/>
          <c:tx>
            <c:strRef>
              <c:f>'Resumen por equipos'!$D$5</c:f>
              <c:strCache>
                <c:ptCount val="1"/>
                <c:pt idx="0">
                  <c:v>Sub Hidro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equipos'!$D$6:$D$12</c:f>
              <c:numCache>
                <c:formatCode>0%</c:formatCode>
                <c:ptCount val="7"/>
                <c:pt idx="0">
                  <c:v>2.2857142857142857E-2</c:v>
                </c:pt>
                <c:pt idx="1">
                  <c:v>5.7142857142857143E-3</c:v>
                </c:pt>
                <c:pt idx="2">
                  <c:v>4.5714285714285714E-2</c:v>
                </c:pt>
                <c:pt idx="3">
                  <c:v>5.7142857142857143E-3</c:v>
                </c:pt>
                <c:pt idx="4">
                  <c:v>0.1657142857142857</c:v>
                </c:pt>
                <c:pt idx="5">
                  <c:v>0.52571428571428569</c:v>
                </c:pt>
                <c:pt idx="6">
                  <c:v>0.22857142857142856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BF-43C9-9F2B-65DA9610C10C}"/>
            </c:ext>
          </c:extLst>
        </c:ser>
        <c:ser>
          <c:idx val="2"/>
          <c:order val="2"/>
          <c:tx>
            <c:strRef>
              <c:f>'Resumen por equipos'!$E$5</c:f>
              <c:strCache>
                <c:ptCount val="1"/>
                <c:pt idx="0">
                  <c:v>Sub Mineria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equipos'!$E$6:$E$12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1.4285714285714285E-2</c:v>
                </c:pt>
                <c:pt idx="3">
                  <c:v>0.14285714285714285</c:v>
                </c:pt>
                <c:pt idx="4">
                  <c:v>0.32857142857142857</c:v>
                </c:pt>
                <c:pt idx="5">
                  <c:v>0.37142857142857144</c:v>
                </c:pt>
                <c:pt idx="6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BF-43C9-9F2B-65DA9610C10C}"/>
            </c:ext>
          </c:extLst>
        </c:ser>
        <c:ser>
          <c:idx val="3"/>
          <c:order val="3"/>
          <c:tx>
            <c:strRef>
              <c:f>'Resumen por equipos'!$F$5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equipos'!$F$6:$F$12</c:f>
              <c:numCache>
                <c:formatCode>0%</c:formatCode>
                <c:ptCount val="7"/>
                <c:pt idx="0">
                  <c:v>0.32857142857142857</c:v>
                </c:pt>
                <c:pt idx="1">
                  <c:v>0</c:v>
                </c:pt>
                <c:pt idx="2">
                  <c:v>1.4285714285714285E-2</c:v>
                </c:pt>
                <c:pt idx="3">
                  <c:v>0.24285714285714285</c:v>
                </c:pt>
                <c:pt idx="4">
                  <c:v>0.17142857142857143</c:v>
                </c:pt>
                <c:pt idx="5">
                  <c:v>0.22857142857142856</c:v>
                </c:pt>
                <c:pt idx="6">
                  <c:v>1.4285714285714285E-2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BF-43C9-9F2B-65DA9610C10C}"/>
            </c:ext>
          </c:extLst>
        </c:ser>
        <c:ser>
          <c:idx val="4"/>
          <c:order val="4"/>
          <c:tx>
            <c:strRef>
              <c:f>'Resumen por equipos'!$G$5</c:f>
              <c:strCache>
                <c:ptCount val="1"/>
                <c:pt idx="0">
                  <c:v>G Planeación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equipos'!$G$6:$G$12</c:f>
              <c:numCache>
                <c:formatCode>0%</c:formatCode>
                <c:ptCount val="7"/>
                <c:pt idx="0">
                  <c:v>4.2857142857142858E-2</c:v>
                </c:pt>
                <c:pt idx="1">
                  <c:v>0</c:v>
                </c:pt>
                <c:pt idx="2">
                  <c:v>4.2857142857142858E-2</c:v>
                </c:pt>
                <c:pt idx="3">
                  <c:v>0.12857142857142856</c:v>
                </c:pt>
                <c:pt idx="4">
                  <c:v>0.1</c:v>
                </c:pt>
                <c:pt idx="5">
                  <c:v>0.42857142857142855</c:v>
                </c:pt>
                <c:pt idx="6">
                  <c:v>0.25714285714285712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BF-43C9-9F2B-65DA9610C10C}"/>
            </c:ext>
          </c:extLst>
        </c:ser>
        <c:ser>
          <c:idx val="5"/>
          <c:order val="5"/>
          <c:tx>
            <c:strRef>
              <c:f>'Resumen por equipos'!$H$5</c:f>
              <c:strCache>
                <c:ptCount val="1"/>
                <c:pt idx="0">
                  <c:v>G Proyectos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equipos'!$H$6:$H$12</c:f>
              <c:numCache>
                <c:formatCode>0%</c:formatCode>
                <c:ptCount val="7"/>
                <c:pt idx="0">
                  <c:v>0</c:v>
                </c:pt>
                <c:pt idx="1">
                  <c:v>0.17142857142857143</c:v>
                </c:pt>
                <c:pt idx="2">
                  <c:v>0</c:v>
                </c:pt>
                <c:pt idx="3">
                  <c:v>0.25714285714285712</c:v>
                </c:pt>
                <c:pt idx="4">
                  <c:v>5.7142857142857141E-2</c:v>
                </c:pt>
                <c:pt idx="5">
                  <c:v>0.51428571428571423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BF-43C9-9F2B-65DA9610C10C}"/>
            </c:ext>
          </c:extLst>
        </c:ser>
        <c:ser>
          <c:idx val="6"/>
          <c:order val="6"/>
          <c:tx>
            <c:strRef>
              <c:f>'Resumen por equipos'!$I$5</c:f>
              <c:strCache>
                <c:ptCount val="1"/>
                <c:pt idx="0">
                  <c:v>Asesores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por equipos'!$B$6:$B$12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equipos'!$I$6:$I$12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2.8571428571428571E-2</c:v>
                </c:pt>
                <c:pt idx="3">
                  <c:v>2.8571428571428571E-2</c:v>
                </c:pt>
                <c:pt idx="4">
                  <c:v>0.25714285714285712</c:v>
                </c:pt>
                <c:pt idx="5">
                  <c:v>0.62857142857142856</c:v>
                </c:pt>
                <c:pt idx="6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BF-43C9-9F2B-65DA9610C10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71826816"/>
        <c:axId val="371821824"/>
      </c:barChart>
      <c:catAx>
        <c:axId val="371826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1821824"/>
        <c:crosses val="autoZero"/>
        <c:auto val="1"/>
        <c:lblAlgn val="ctr"/>
        <c:lblOffset val="100"/>
        <c:noMultiLvlLbl val="0"/>
      </c:catAx>
      <c:valAx>
        <c:axId val="371821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1826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'Resumen por equipos'!$C$17</c:f>
              <c:strCache>
                <c:ptCount val="1"/>
                <c:pt idx="0">
                  <c:v>Sub Energía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equipos'!$C$18:$C$24</c:f>
              <c:numCache>
                <c:formatCode>0%</c:formatCode>
                <c:ptCount val="7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0.3</c:v>
                </c:pt>
                <c:pt idx="6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53-450E-A226-AFAE8798A28D}"/>
            </c:ext>
          </c:extLst>
        </c:ser>
        <c:ser>
          <c:idx val="1"/>
          <c:order val="1"/>
          <c:tx>
            <c:strRef>
              <c:f>'Resumen por equipos'!$D$17</c:f>
              <c:strCache>
                <c:ptCount val="1"/>
                <c:pt idx="0">
                  <c:v>Sub Hidro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equipos'!$D$18:$D$24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0.6</c:v>
                </c:pt>
                <c:pt idx="6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53-450E-A226-AFAE8798A28D}"/>
            </c:ext>
          </c:extLst>
        </c:ser>
        <c:ser>
          <c:idx val="2"/>
          <c:order val="2"/>
          <c:tx>
            <c:strRef>
              <c:f>'Resumen por equipos'!$E$17</c:f>
              <c:strCache>
                <c:ptCount val="1"/>
                <c:pt idx="0">
                  <c:v>Sub Mineria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equipos'!$E$18:$E$24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0.75</c:v>
                </c:pt>
                <c:pt idx="5">
                  <c:v>0</c:v>
                </c:pt>
                <c:pt idx="6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53-450E-A226-AFAE8798A28D}"/>
            </c:ext>
          </c:extLst>
        </c:ser>
        <c:ser>
          <c:idx val="3"/>
          <c:order val="3"/>
          <c:tx>
            <c:strRef>
              <c:f>'Resumen por equipos'!$F$17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equipos'!$F$18:$F$24</c:f>
              <c:numCache>
                <c:formatCode>0%</c:formatCode>
                <c:ptCount val="7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0.25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53-450E-A226-AFAE8798A28D}"/>
            </c:ext>
          </c:extLst>
        </c:ser>
        <c:ser>
          <c:idx val="4"/>
          <c:order val="4"/>
          <c:tx>
            <c:strRef>
              <c:f>'Resumen por equipos'!$G$17</c:f>
              <c:strCache>
                <c:ptCount val="1"/>
                <c:pt idx="0">
                  <c:v>G Planeación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equipos'!$G$18:$G$24</c:f>
              <c:numCache>
                <c:formatCode>0%</c:formatCode>
                <c:ptCount val="7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53-450E-A226-AFAE8798A28D}"/>
            </c:ext>
          </c:extLst>
        </c:ser>
        <c:ser>
          <c:idx val="5"/>
          <c:order val="5"/>
          <c:tx>
            <c:strRef>
              <c:f>'Resumen por equipos'!$H$17</c:f>
              <c:strCache>
                <c:ptCount val="1"/>
                <c:pt idx="0">
                  <c:v>G Proyectos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equipos'!$H$18:$H$24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53-450E-A226-AFAE8798A28D}"/>
            </c:ext>
          </c:extLst>
        </c:ser>
        <c:ser>
          <c:idx val="6"/>
          <c:order val="6"/>
          <c:tx>
            <c:strRef>
              <c:f>'Resumen por equipos'!$I$17</c:f>
              <c:strCache>
                <c:ptCount val="1"/>
                <c:pt idx="0">
                  <c:v>Asesores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'Resumen por equipos'!$B$18:$B$24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'Resumen por equipos'!$I$18:$I$24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53-450E-A226-AFAE8798A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84058944"/>
        <c:axId val="384052704"/>
      </c:barChart>
      <c:catAx>
        <c:axId val="384058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84052704"/>
        <c:crosses val="autoZero"/>
        <c:auto val="1"/>
        <c:lblAlgn val="ctr"/>
        <c:lblOffset val="100"/>
        <c:noMultiLvlLbl val="0"/>
      </c:catAx>
      <c:valAx>
        <c:axId val="384052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8405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asesores!$C$12:$C$18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2.8571428571428571E-2</c:v>
                </c:pt>
                <c:pt idx="3">
                  <c:v>2.8571428571428571E-2</c:v>
                </c:pt>
                <c:pt idx="4">
                  <c:v>0.25714285714285712</c:v>
                </c:pt>
                <c:pt idx="5">
                  <c:v>0.62857142857142856</c:v>
                </c:pt>
                <c:pt idx="6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E-4454-94C3-A9A1BE200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31720192"/>
        <c:axId val="1931717280"/>
      </c:barChart>
      <c:catAx>
        <c:axId val="1931720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17280"/>
        <c:crosses val="autoZero"/>
        <c:auto val="1"/>
        <c:lblAlgn val="ctr"/>
        <c:lblOffset val="100"/>
        <c:noMultiLvlLbl val="0"/>
      </c:catAx>
      <c:valAx>
        <c:axId val="193171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3172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Inicio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asesores!$C$24:$C$30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19-470A-9D4C-3C48A8F9D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14890176"/>
        <c:axId val="2014885184"/>
      </c:barChart>
      <c:catAx>
        <c:axId val="2014890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85184"/>
        <c:crosses val="autoZero"/>
        <c:auto val="1"/>
        <c:lblAlgn val="ctr"/>
        <c:lblOffset val="100"/>
        <c:noMultiLvlLbl val="0"/>
      </c:catAx>
      <c:valAx>
        <c:axId val="201488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1489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Planeación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asesores!$B$36:$B$42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asesores!$C$36:$C$42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4.7619047619047616E-2</c:v>
                </c:pt>
                <c:pt idx="3">
                  <c:v>0</c:v>
                </c:pt>
                <c:pt idx="4">
                  <c:v>0.23809523809523808</c:v>
                </c:pt>
                <c:pt idx="5">
                  <c:v>0.66666666666666663</c:v>
                </c:pt>
                <c:pt idx="6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27F-B2E3-A4ED70D66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6400"/>
        <c:axId val="2024078064"/>
      </c:barChart>
      <c:catAx>
        <c:axId val="2024076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064"/>
        <c:crosses val="autoZero"/>
        <c:auto val="1"/>
        <c:lblAlgn val="ctr"/>
        <c:lblOffset val="100"/>
        <c:noMultiLvlLbl val="0"/>
      </c:catAx>
      <c:valAx>
        <c:axId val="202407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Ejecución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asesores!$B$48:$B$54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asesores!$C$48:$C$54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0.2</c:v>
                </c:pt>
                <c:pt idx="5">
                  <c:v>0.6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34-4A70-8E85-1745D52D2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8800"/>
        <c:axId val="158809632"/>
      </c:barChart>
      <c:catAx>
        <c:axId val="158808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9632"/>
        <c:crosses val="autoZero"/>
        <c:auto val="1"/>
        <c:lblAlgn val="ctr"/>
        <c:lblOffset val="100"/>
        <c:noMultiLvlLbl val="0"/>
      </c:catAx>
      <c:valAx>
        <c:axId val="1588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Procesos de Monitoreo y control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asesores!$B$60:$B$66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asesores!$C$60:$C$66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0.66666666666666663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4E-4B54-8597-5746DE953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4075984"/>
        <c:axId val="2024078480"/>
      </c:barChart>
      <c:catAx>
        <c:axId val="2024075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8480"/>
        <c:crosses val="autoZero"/>
        <c:auto val="1"/>
        <c:lblAlgn val="ctr"/>
        <c:lblOffset val="100"/>
        <c:noMultiLvlLbl val="0"/>
      </c:catAx>
      <c:valAx>
        <c:axId val="2024078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2407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Cierre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asesores!$B$72:$B$79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asesores!$C$72:$C$79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B8-4BB7-97C2-CC6083F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9104"/>
        <c:axId val="2091869520"/>
      </c:barChart>
      <c:catAx>
        <c:axId val="20918691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520"/>
        <c:crosses val="autoZero"/>
        <c:auto val="1"/>
        <c:lblAlgn val="ctr"/>
        <c:lblOffset val="100"/>
        <c:noMultiLvlLbl val="0"/>
      </c:catAx>
      <c:valAx>
        <c:axId val="2091869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Integración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asesores!$B$85:$B$91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asesores!$C$85:$C$91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0.14285714285714285</c:v>
                </c:pt>
                <c:pt idx="4">
                  <c:v>0.2857142857142857</c:v>
                </c:pt>
                <c:pt idx="5">
                  <c:v>0.42857142857142855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22-46A0-A42B-2CB0A0E51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4640"/>
        <c:axId val="158789664"/>
      </c:barChart>
      <c:catAx>
        <c:axId val="15880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9664"/>
        <c:crosses val="autoZero"/>
        <c:auto val="1"/>
        <c:lblAlgn val="ctr"/>
        <c:lblOffset val="100"/>
        <c:noMultiLvlLbl val="0"/>
      </c:catAx>
      <c:valAx>
        <c:axId val="1587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Alcance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asesores!$B$97:$B$103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asesores!$C$97:$C$103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7-411A-A22E-9ADCBCFC1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6608"/>
        <c:axId val="2091863696"/>
      </c:barChart>
      <c:catAx>
        <c:axId val="2091866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3696"/>
        <c:crosses val="autoZero"/>
        <c:auto val="1"/>
        <c:lblAlgn val="ctr"/>
        <c:lblOffset val="100"/>
        <c:noMultiLvlLbl val="0"/>
      </c:catAx>
      <c:valAx>
        <c:axId val="2091863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del Cronograma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asesores!$B$109:$B$115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asesores!$C$109:$C$115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0.66666666666666663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8-46B4-89A4-0BB1C2373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88367248"/>
        <c:axId val="2088364336"/>
      </c:barChart>
      <c:catAx>
        <c:axId val="208836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4336"/>
        <c:crosses val="autoZero"/>
        <c:auto val="1"/>
        <c:lblAlgn val="ctr"/>
        <c:lblOffset val="100"/>
        <c:noMultiLvlLbl val="0"/>
      </c:catAx>
      <c:valAx>
        <c:axId val="208836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836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Costos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asesores!$B$121:$B$127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asesores!$C$121:$C$127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5-4354-95D4-84180D7A4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927975920"/>
        <c:axId val="1927977584"/>
      </c:barChart>
      <c:catAx>
        <c:axId val="1927975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7584"/>
        <c:crosses val="autoZero"/>
        <c:auto val="1"/>
        <c:lblAlgn val="ctr"/>
        <c:lblOffset val="100"/>
        <c:noMultiLvlLbl val="0"/>
      </c:catAx>
      <c:valAx>
        <c:axId val="192797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27975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Calidad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asesores!$B$132:$B$138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asesores!$C$132:$C$138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90-4D23-8296-A2F2A2BF7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5360"/>
        <c:axId val="2091865776"/>
      </c:barChart>
      <c:catAx>
        <c:axId val="209186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776"/>
        <c:crosses val="autoZero"/>
        <c:auto val="1"/>
        <c:lblAlgn val="ctr"/>
        <c:lblOffset val="100"/>
        <c:noMultiLvlLbl val="0"/>
      </c:catAx>
      <c:valAx>
        <c:axId val="209186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5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recursos en la gerencia de proyectos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asesores!$B$144:$B$150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asesores!$C$144:$C$150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2-421D-948C-29D79AF71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67856"/>
        <c:axId val="2091864112"/>
      </c:barChart>
      <c:catAx>
        <c:axId val="2091867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4112"/>
        <c:crosses val="autoZero"/>
        <c:auto val="1"/>
        <c:lblAlgn val="ctr"/>
        <c:lblOffset val="100"/>
        <c:noMultiLvlLbl val="0"/>
      </c:catAx>
      <c:valAx>
        <c:axId val="209186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Comunicación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asesores!$B$156:$B$162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asesores!$C$156:$C$162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0.66666666666666663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88-4D7E-8E69-5FF7791A9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786336"/>
        <c:axId val="158805056"/>
      </c:barChart>
      <c:catAx>
        <c:axId val="158786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5056"/>
        <c:crosses val="autoZero"/>
        <c:auto val="1"/>
        <c:lblAlgn val="ctr"/>
        <c:lblOffset val="100"/>
        <c:noMultiLvlLbl val="0"/>
      </c:catAx>
      <c:valAx>
        <c:axId val="15880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78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risgos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asesores!$B$168:$B$174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asesores!$C$168:$C$174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0.25</c:v>
                </c:pt>
                <c:pt idx="5">
                  <c:v>0.75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37-4F7F-AED8-B74E45F62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02976"/>
        <c:axId val="158803392"/>
      </c:barChart>
      <c:catAx>
        <c:axId val="15880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3392"/>
        <c:crosses val="autoZero"/>
        <c:auto val="1"/>
        <c:lblAlgn val="ctr"/>
        <c:lblOffset val="100"/>
        <c:noMultiLvlLbl val="0"/>
      </c:catAx>
      <c:valAx>
        <c:axId val="15880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88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las adquisiciones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asesores!$B$180:$B$186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asesores!$C$180:$C$186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0.66666666666666663</c:v>
                </c:pt>
                <c:pt idx="5">
                  <c:v>0.33333333333333331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DC-48A9-ABE7-AEAB24744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91870352"/>
        <c:axId val="2091871184"/>
      </c:barChart>
      <c:catAx>
        <c:axId val="209187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1184"/>
        <c:crosses val="autoZero"/>
        <c:auto val="1"/>
        <c:lblAlgn val="ctr"/>
        <c:lblOffset val="100"/>
        <c:noMultiLvlLbl val="0"/>
      </c:catAx>
      <c:valAx>
        <c:axId val="209187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187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gestión de los interesados en la gerencia de proyectos </a:t>
            </a:r>
          </a:p>
        </c:rich>
      </c:tx>
      <c:layout>
        <c:manualLayout>
          <c:xMode val="edge"/>
          <c:yMode val="edge"/>
          <c:x val="0.3513471128608923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asesores!$B$192:$B$198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asesores!$C$192:$C$198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72-4BBC-AE4E-1F0BFAF7F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2890416"/>
        <c:axId val="162887088"/>
      </c:barChart>
      <c:catAx>
        <c:axId val="162890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87088"/>
        <c:crosses val="autoZero"/>
        <c:auto val="1"/>
        <c:lblAlgn val="ctr"/>
        <c:lblOffset val="100"/>
        <c:noMultiLvlLbl val="0"/>
      </c:catAx>
      <c:valAx>
        <c:axId val="16288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2890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.xml"/><Relationship Id="rId13" Type="http://schemas.openxmlformats.org/officeDocument/2006/relationships/chart" Target="../charts/chart48.xml"/><Relationship Id="rId3" Type="http://schemas.openxmlformats.org/officeDocument/2006/relationships/chart" Target="../charts/chart38.xml"/><Relationship Id="rId7" Type="http://schemas.openxmlformats.org/officeDocument/2006/relationships/chart" Target="../charts/chart42.xml"/><Relationship Id="rId12" Type="http://schemas.openxmlformats.org/officeDocument/2006/relationships/chart" Target="../charts/chart47.xml"/><Relationship Id="rId2" Type="http://schemas.openxmlformats.org/officeDocument/2006/relationships/chart" Target="../charts/chart37.xml"/><Relationship Id="rId16" Type="http://schemas.openxmlformats.org/officeDocument/2006/relationships/chart" Target="../charts/chart51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11" Type="http://schemas.openxmlformats.org/officeDocument/2006/relationships/chart" Target="../charts/chart46.xml"/><Relationship Id="rId5" Type="http://schemas.openxmlformats.org/officeDocument/2006/relationships/chart" Target="../charts/chart40.xml"/><Relationship Id="rId15" Type="http://schemas.openxmlformats.org/officeDocument/2006/relationships/chart" Target="../charts/chart50.xml"/><Relationship Id="rId10" Type="http://schemas.openxmlformats.org/officeDocument/2006/relationships/chart" Target="../charts/chart45.xml"/><Relationship Id="rId4" Type="http://schemas.openxmlformats.org/officeDocument/2006/relationships/chart" Target="../charts/chart39.xml"/><Relationship Id="rId9" Type="http://schemas.openxmlformats.org/officeDocument/2006/relationships/chart" Target="../charts/chart44.xml"/><Relationship Id="rId14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10" Type="http://schemas.openxmlformats.org/officeDocument/2006/relationships/chart" Target="../charts/chart61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5.xml"/><Relationship Id="rId13" Type="http://schemas.openxmlformats.org/officeDocument/2006/relationships/chart" Target="../charts/chart80.xml"/><Relationship Id="rId3" Type="http://schemas.openxmlformats.org/officeDocument/2006/relationships/chart" Target="../charts/chart70.xml"/><Relationship Id="rId7" Type="http://schemas.openxmlformats.org/officeDocument/2006/relationships/chart" Target="../charts/chart74.xml"/><Relationship Id="rId12" Type="http://schemas.openxmlformats.org/officeDocument/2006/relationships/chart" Target="../charts/chart79.xml"/><Relationship Id="rId2" Type="http://schemas.openxmlformats.org/officeDocument/2006/relationships/chart" Target="../charts/chart69.xml"/><Relationship Id="rId16" Type="http://schemas.openxmlformats.org/officeDocument/2006/relationships/chart" Target="../charts/chart83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11" Type="http://schemas.openxmlformats.org/officeDocument/2006/relationships/chart" Target="../charts/chart78.xml"/><Relationship Id="rId5" Type="http://schemas.openxmlformats.org/officeDocument/2006/relationships/chart" Target="../charts/chart72.xml"/><Relationship Id="rId15" Type="http://schemas.openxmlformats.org/officeDocument/2006/relationships/chart" Target="../charts/chart82.xml"/><Relationship Id="rId10" Type="http://schemas.openxmlformats.org/officeDocument/2006/relationships/chart" Target="../charts/chart77.xml"/><Relationship Id="rId4" Type="http://schemas.openxmlformats.org/officeDocument/2006/relationships/chart" Target="../charts/chart71.xml"/><Relationship Id="rId9" Type="http://schemas.openxmlformats.org/officeDocument/2006/relationships/chart" Target="../charts/chart76.xml"/><Relationship Id="rId14" Type="http://schemas.openxmlformats.org/officeDocument/2006/relationships/chart" Target="../charts/chart81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3" Type="http://schemas.openxmlformats.org/officeDocument/2006/relationships/chart" Target="../charts/chart86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10" Type="http://schemas.openxmlformats.org/officeDocument/2006/relationships/chart" Target="../charts/chart93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13" Type="http://schemas.openxmlformats.org/officeDocument/2006/relationships/chart" Target="../charts/chart112.xml"/><Relationship Id="rId3" Type="http://schemas.openxmlformats.org/officeDocument/2006/relationships/chart" Target="../charts/chart102.xml"/><Relationship Id="rId7" Type="http://schemas.openxmlformats.org/officeDocument/2006/relationships/chart" Target="../charts/chart106.xml"/><Relationship Id="rId12" Type="http://schemas.openxmlformats.org/officeDocument/2006/relationships/chart" Target="../charts/chart111.xml"/><Relationship Id="rId2" Type="http://schemas.openxmlformats.org/officeDocument/2006/relationships/chart" Target="../charts/chart101.xml"/><Relationship Id="rId16" Type="http://schemas.openxmlformats.org/officeDocument/2006/relationships/chart" Target="../charts/chart115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11" Type="http://schemas.openxmlformats.org/officeDocument/2006/relationships/chart" Target="../charts/chart110.xml"/><Relationship Id="rId5" Type="http://schemas.openxmlformats.org/officeDocument/2006/relationships/chart" Target="../charts/chart104.xml"/><Relationship Id="rId15" Type="http://schemas.openxmlformats.org/officeDocument/2006/relationships/chart" Target="../charts/chart114.xml"/><Relationship Id="rId10" Type="http://schemas.openxmlformats.org/officeDocument/2006/relationships/chart" Target="../charts/chart109.xml"/><Relationship Id="rId4" Type="http://schemas.openxmlformats.org/officeDocument/2006/relationships/chart" Target="../charts/chart103.xml"/><Relationship Id="rId9" Type="http://schemas.openxmlformats.org/officeDocument/2006/relationships/chart" Target="../charts/chart108.xml"/><Relationship Id="rId14" Type="http://schemas.openxmlformats.org/officeDocument/2006/relationships/chart" Target="../charts/chart1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7.xml"/><Relationship Id="rId1" Type="http://schemas.openxmlformats.org/officeDocument/2006/relationships/chart" Target="../charts/chart116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5.xml"/><Relationship Id="rId13" Type="http://schemas.openxmlformats.org/officeDocument/2006/relationships/chart" Target="../charts/chart130.xml"/><Relationship Id="rId3" Type="http://schemas.openxmlformats.org/officeDocument/2006/relationships/chart" Target="../charts/chart120.xml"/><Relationship Id="rId7" Type="http://schemas.openxmlformats.org/officeDocument/2006/relationships/chart" Target="../charts/chart124.xml"/><Relationship Id="rId12" Type="http://schemas.openxmlformats.org/officeDocument/2006/relationships/chart" Target="../charts/chart129.xml"/><Relationship Id="rId2" Type="http://schemas.openxmlformats.org/officeDocument/2006/relationships/chart" Target="../charts/chart119.xml"/><Relationship Id="rId16" Type="http://schemas.openxmlformats.org/officeDocument/2006/relationships/chart" Target="../charts/chart133.xml"/><Relationship Id="rId1" Type="http://schemas.openxmlformats.org/officeDocument/2006/relationships/chart" Target="../charts/chart118.xml"/><Relationship Id="rId6" Type="http://schemas.openxmlformats.org/officeDocument/2006/relationships/chart" Target="../charts/chart123.xml"/><Relationship Id="rId11" Type="http://schemas.openxmlformats.org/officeDocument/2006/relationships/chart" Target="../charts/chart128.xml"/><Relationship Id="rId5" Type="http://schemas.openxmlformats.org/officeDocument/2006/relationships/chart" Target="../charts/chart122.xml"/><Relationship Id="rId15" Type="http://schemas.openxmlformats.org/officeDocument/2006/relationships/chart" Target="../charts/chart132.xml"/><Relationship Id="rId10" Type="http://schemas.openxmlformats.org/officeDocument/2006/relationships/chart" Target="../charts/chart127.xml"/><Relationship Id="rId4" Type="http://schemas.openxmlformats.org/officeDocument/2006/relationships/chart" Target="../charts/chart121.xml"/><Relationship Id="rId9" Type="http://schemas.openxmlformats.org/officeDocument/2006/relationships/chart" Target="../charts/chart126.xml"/><Relationship Id="rId14" Type="http://schemas.openxmlformats.org/officeDocument/2006/relationships/chart" Target="../charts/chart1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20</xdr:row>
      <xdr:rowOff>185737</xdr:rowOff>
    </xdr:from>
    <xdr:to>
      <xdr:col>10</xdr:col>
      <xdr:colOff>561975</xdr:colOff>
      <xdr:row>31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9395173-A5A4-402E-8F6D-68166BC672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619125</xdr:colOff>
      <xdr:row>34</xdr:row>
      <xdr:rowOff>36512</xdr:rowOff>
    </xdr:from>
    <xdr:to>
      <xdr:col>10</xdr:col>
      <xdr:colOff>619125</xdr:colOff>
      <xdr:row>44</xdr:row>
      <xdr:rowOff>112712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76B5D19-5108-4096-8412-B9541FAF24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647700</xdr:colOff>
      <xdr:row>47</xdr:row>
      <xdr:rowOff>4762</xdr:rowOff>
    </xdr:from>
    <xdr:to>
      <xdr:col>10</xdr:col>
      <xdr:colOff>647700</xdr:colOff>
      <xdr:row>57</xdr:row>
      <xdr:rowOff>80962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EC0B19B-C0AA-4450-9D54-B9C8827291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628650</xdr:colOff>
      <xdr:row>60</xdr:row>
      <xdr:rowOff>23812</xdr:rowOff>
    </xdr:from>
    <xdr:to>
      <xdr:col>10</xdr:col>
      <xdr:colOff>628650</xdr:colOff>
      <xdr:row>69</xdr:row>
      <xdr:rowOff>42862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1C4C1CB-4405-4C0E-99ED-A4FB821F6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619125</xdr:colOff>
      <xdr:row>72</xdr:row>
      <xdr:rowOff>14287</xdr:rowOff>
    </xdr:from>
    <xdr:to>
      <xdr:col>10</xdr:col>
      <xdr:colOff>619125</xdr:colOff>
      <xdr:row>82</xdr:row>
      <xdr:rowOff>90487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8ABDAC2-D8B2-49A7-9C9D-9BC2D6030B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552450</xdr:colOff>
      <xdr:row>9</xdr:row>
      <xdr:rowOff>4762</xdr:rowOff>
    </xdr:from>
    <xdr:to>
      <xdr:col>10</xdr:col>
      <xdr:colOff>552450</xdr:colOff>
      <xdr:row>19</xdr:row>
      <xdr:rowOff>80962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030A6CC-B6BF-44E8-B5C2-F70C38BAC9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8</xdr:row>
      <xdr:rowOff>185737</xdr:rowOff>
    </xdr:from>
    <xdr:to>
      <xdr:col>10</xdr:col>
      <xdr:colOff>752475</xdr:colOff>
      <xdr:row>19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2E8F000-9CC2-469A-94C7-9F745A546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22</xdr:row>
      <xdr:rowOff>14287</xdr:rowOff>
    </xdr:from>
    <xdr:to>
      <xdr:col>10</xdr:col>
      <xdr:colOff>752475</xdr:colOff>
      <xdr:row>32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6ECAE80-07AC-4B0B-8BAE-E61BEFCF44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757237</xdr:colOff>
      <xdr:row>35</xdr:row>
      <xdr:rowOff>4762</xdr:rowOff>
    </xdr:from>
    <xdr:to>
      <xdr:col>10</xdr:col>
      <xdr:colOff>757237</xdr:colOff>
      <xdr:row>45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CEFA899-839A-4B5F-9288-F6AAAF07D7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</xdr:colOff>
      <xdr:row>47</xdr:row>
      <xdr:rowOff>176212</xdr:rowOff>
    </xdr:from>
    <xdr:to>
      <xdr:col>11</xdr:col>
      <xdr:colOff>9525</xdr:colOff>
      <xdr:row>58</xdr:row>
      <xdr:rowOff>61912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3C30C00-527E-40D1-AAF6-FA33B4978D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61</xdr:row>
      <xdr:rowOff>4762</xdr:rowOff>
    </xdr:from>
    <xdr:to>
      <xdr:col>11</xdr:col>
      <xdr:colOff>0</xdr:colOff>
      <xdr:row>71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DA1BD71-6566-430F-B19B-AEB81E27F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73</xdr:row>
      <xdr:rowOff>185737</xdr:rowOff>
    </xdr:from>
    <xdr:to>
      <xdr:col>10</xdr:col>
      <xdr:colOff>752475</xdr:colOff>
      <xdr:row>84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C42E1B3-B951-49BF-80B9-EDC8E1830A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86</xdr:row>
      <xdr:rowOff>176212</xdr:rowOff>
    </xdr:from>
    <xdr:to>
      <xdr:col>11</xdr:col>
      <xdr:colOff>0</xdr:colOff>
      <xdr:row>97</xdr:row>
      <xdr:rowOff>61912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6869082-212E-4586-A01C-39A6C3BCA3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100</xdr:row>
      <xdr:rowOff>4762</xdr:rowOff>
    </xdr:from>
    <xdr:to>
      <xdr:col>11</xdr:col>
      <xdr:colOff>0</xdr:colOff>
      <xdr:row>110</xdr:row>
      <xdr:rowOff>80962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22505DD-8E3C-4D1F-BEB8-377FA4B8E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9525</xdr:colOff>
      <xdr:row>112</xdr:row>
      <xdr:rowOff>185737</xdr:rowOff>
    </xdr:from>
    <xdr:to>
      <xdr:col>11</xdr:col>
      <xdr:colOff>9525</xdr:colOff>
      <xdr:row>123</xdr:row>
      <xdr:rowOff>71437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601DD92-9EDA-42E5-87B9-99ED92CC40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125</xdr:row>
      <xdr:rowOff>147637</xdr:rowOff>
    </xdr:from>
    <xdr:to>
      <xdr:col>11</xdr:col>
      <xdr:colOff>0</xdr:colOff>
      <xdr:row>136</xdr:row>
      <xdr:rowOff>33337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4D503BEB-FD1F-464E-99A0-26C12770C0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342899</xdr:colOff>
      <xdr:row>8</xdr:row>
      <xdr:rowOff>138112</xdr:rowOff>
    </xdr:from>
    <xdr:to>
      <xdr:col>7</xdr:col>
      <xdr:colOff>581024</xdr:colOff>
      <xdr:row>23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040C06-19BF-4823-A17A-A344FF0E51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333375</xdr:colOff>
      <xdr:row>24</xdr:row>
      <xdr:rowOff>9525</xdr:rowOff>
    </xdr:from>
    <xdr:to>
      <xdr:col>7</xdr:col>
      <xdr:colOff>571500</xdr:colOff>
      <xdr:row>38</xdr:row>
      <xdr:rowOff>85725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06BACC2-34F8-461B-8494-73616BE6E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342900</xdr:colOff>
      <xdr:row>39</xdr:row>
      <xdr:rowOff>9525</xdr:rowOff>
    </xdr:from>
    <xdr:to>
      <xdr:col>7</xdr:col>
      <xdr:colOff>581025</xdr:colOff>
      <xdr:row>53</xdr:row>
      <xdr:rowOff>85725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1ED7FFD-D454-4D52-A478-1B2F739F4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A5C89F-8BC0-4CA8-88D7-B3CBDEB86B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36C1072-0DC1-4D0D-8A59-F31E90E455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C601127-E92A-409E-B1B0-7DCBE9564B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580B8E0-0B1B-448F-841D-B780173423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8E5CE72-7244-4437-A780-152FE7762E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31DAECE-5221-4021-B822-F56C88CDD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9288734-B1CD-4C91-832E-5F596CD120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656698-3A15-49FA-9541-761E22E15B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692B9FBB-18FE-4D8E-B13C-087F8D7C10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73FC577E-23C4-4A8C-87EE-E1FAA2ED82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A248AAF-7075-46B1-B1DD-F7C480CAC5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BF42699-BD41-42FB-855D-98AC097713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FDFEB05-C281-4D65-A222-D647AADC6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AD04C2D8-C5C8-4934-B3EA-15BBF7B518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D0BAE7F4-F531-4340-A0F6-7BB787274B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7FECC519-E2F8-445E-9626-0E9D7E6427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17FD935-EADF-4E5E-8664-EE1986BFF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86E0237-E945-43EF-A0A7-5E633F807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FFB2709-025E-4D16-9BDC-553800A456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0410EB9-54EF-4EDC-BFA0-C5E8EA06C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2C40473-AA02-49C2-B5D9-01FB84819E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2805C47-9C79-43F2-B322-5369A5F87F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894E9AB-C336-4653-8C11-EF7F32564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B76ECC8-6666-4C71-9E3B-B28723054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A23D7594-71B7-4F47-8FC1-8ACC1E088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DC037EF7-474D-4116-870B-3FA7C7998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54F6900A-3BDE-4D97-ABA7-92BC835B2F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6055B7E-F015-460F-944C-ADE1B73B9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090A7BB-CC67-491D-AB7D-FC7AE4141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841835A-65D2-4D54-8679-B6F3160F60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59A13911-8942-499C-8546-04FC49B4E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685E1AAB-F0B7-4681-8E37-5EE646CF5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28D1A87-ABCD-46C6-B157-71F081340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9F935C6-F2B5-4CB4-B011-F3DD192136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F73A669-A6A7-4CC1-8C0F-8CE94E077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7AF828D-EBA0-4A4F-A6A2-A400A93A2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10977AA-5336-4525-96AB-768AD3CF37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9A563E2-4D8A-4CEF-809C-169ACD35C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501A25A-5CF4-4F40-9A23-94000E052E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8FA480-E57D-468A-9C74-120F2CDAC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EBA56E6-E45F-4182-9B72-DB87D70FA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81C3673-7517-400D-8375-B2E42682F7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17F59C0-2D58-47AD-8758-C3FD06088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213DCB7-B0FB-4929-B737-852E0FCF1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FB4648D-DB50-4CE1-ACEF-054C8CDCC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8EB5D91C-C2BB-479C-BA06-3A2A89AD3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4949E18D-623B-439A-A996-73464C283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9DE0DBA-E421-44EC-8721-5CE9B1031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FE7802-5FB1-4DA9-A104-A159B8EC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BE8405E-BC52-40C5-97C9-B6627588D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E3ADBD9-2809-40A2-8EF1-4FF0321F5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D2A286B-82CC-442F-A6F0-4843421FC4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6B1C81B-FFCE-4CFF-8542-1E48D7A4A9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8C8512D-F5D9-4C00-BCC0-46A08E4198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129A2B-9D03-4678-82DA-01CAEDFBE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AD89BE8-AD15-4363-AB1B-7D3DD67D7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BA1EE12-A0DA-4855-B8E8-F6CB81DF0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2285126-4678-4BE8-945A-D178E8BE2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708E894-7F7F-4C45-B688-B70DBF6AC1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D9B1AFE2-D97D-47AE-9FED-1FFA2A59C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8152A986-F50D-47CC-9278-568E71AA2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E45FA26D-C863-4D33-81B6-D67BE6F93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D68A43DF-603F-4D20-B906-026922A68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BA4B2246-36AA-4F33-80CE-CFBAA09EF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80ECC00-0C70-49F4-93AC-46DCD16E6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574C07A-257E-40E9-B80A-7B4C5D631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9750C611-D590-4572-AC78-94E733D8D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739BA3-78F5-499F-8C8C-81410FE27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C45FDF2-CAA3-4371-B57C-DB64F95F7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6A9F32F-5D4C-480D-A7E8-6750AC690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EBD0F6E-7EE2-4126-81D2-0C1E0CCC22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E1AE9C3-3EB1-4B3A-AC36-B294962F5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0002263-8B17-4BC1-BD7D-448401BC2B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6819357-DB45-45B7-96AE-152994668C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C542314-95E7-48E6-96CC-F6225E7E1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741B093-906A-4B75-840E-0CD4489B5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F3CB4EB-3A14-4AB5-8BAD-2F14FD1D1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A4BFA02E-E1EF-4B24-B19E-C3F7CC0D6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9A555DB-C4C7-479F-B8FB-C69757ABEA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BC723A-99EF-4870-B72A-85F9F4158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AAFF7F2-CBE6-4882-902C-D49D176D74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162F80C-CA00-407D-8E61-C4C0B809B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BC18451-9AED-439E-91EC-87BD92E276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E0E7EB2-7397-4A54-ABD3-3CD7A480B5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818B9DC-29C2-449B-9940-5BEAE0F0B2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94E05DA-ECA5-4EB9-BA35-393E8EFC0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99E7663-9073-4848-B0D7-641CC45696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B60DAF6-7FE5-447D-8792-7FEA72462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5604F3A-1CF6-4524-9D0D-4084A97798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0AAE976-0484-439D-9BC1-07BA44E3FF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117FB38A-3C35-4C62-A3A6-40D43E716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4198D39-A214-4712-88D8-DB30F5D6E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AFAFD37-17A5-4263-BFEF-E9B774CFF5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57E5B84-38BF-4364-9B18-5678BDEB06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AA71A81-467C-4651-A26A-E160DB3F8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B72F2F30-7F90-42C3-92F6-1FED12E84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390525</xdr:colOff>
      <xdr:row>2</xdr:row>
      <xdr:rowOff>61911</xdr:rowOff>
    </xdr:from>
    <xdr:to>
      <xdr:col>16</xdr:col>
      <xdr:colOff>295275</xdr:colOff>
      <xdr:row>14</xdr:row>
      <xdr:rowOff>28574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96A64B8-B085-4227-B896-D4E79110A8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409574</xdr:colOff>
      <xdr:row>14</xdr:row>
      <xdr:rowOff>90486</xdr:rowOff>
    </xdr:from>
    <xdr:to>
      <xdr:col>16</xdr:col>
      <xdr:colOff>514349</xdr:colOff>
      <xdr:row>25</xdr:row>
      <xdr:rowOff>171449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5B915F1-807F-47FB-AABA-569B682EB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9</xdr:row>
      <xdr:rowOff>4762</xdr:rowOff>
    </xdr:from>
    <xdr:to>
      <xdr:col>10</xdr:col>
      <xdr:colOff>752475</xdr:colOff>
      <xdr:row>16</xdr:row>
      <xdr:rowOff>271462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1B6C70-501C-4935-8162-EA74F32564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21</xdr:row>
      <xdr:rowOff>4762</xdr:rowOff>
    </xdr:from>
    <xdr:to>
      <xdr:col>11</xdr:col>
      <xdr:colOff>9525</xdr:colOff>
      <xdr:row>28</xdr:row>
      <xdr:rowOff>271462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3EDAF07-8060-451F-9DA7-7EFD6CF6B8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14287</xdr:rowOff>
    </xdr:from>
    <xdr:to>
      <xdr:col>11</xdr:col>
      <xdr:colOff>0</xdr:colOff>
      <xdr:row>40</xdr:row>
      <xdr:rowOff>280987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E2F95B1-2D81-44F5-80A3-60D866FC4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44</xdr:row>
      <xdr:rowOff>185737</xdr:rowOff>
    </xdr:from>
    <xdr:to>
      <xdr:col>11</xdr:col>
      <xdr:colOff>0</xdr:colOff>
      <xdr:row>52</xdr:row>
      <xdr:rowOff>261937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C665331-8B95-41EE-B5FA-5A7E51152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57</xdr:row>
      <xdr:rowOff>14287</xdr:rowOff>
    </xdr:from>
    <xdr:to>
      <xdr:col>11</xdr:col>
      <xdr:colOff>0</xdr:colOff>
      <xdr:row>64</xdr:row>
      <xdr:rowOff>280987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6A90405-0873-4EFF-85EC-AEC786F7F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69</xdr:row>
      <xdr:rowOff>23812</xdr:rowOff>
    </xdr:from>
    <xdr:to>
      <xdr:col>10</xdr:col>
      <xdr:colOff>752475</xdr:colOff>
      <xdr:row>76</xdr:row>
      <xdr:rowOff>290512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E598D48-4B39-49F6-A380-31D8CC84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82</xdr:row>
      <xdr:rowOff>4762</xdr:rowOff>
    </xdr:from>
    <xdr:to>
      <xdr:col>11</xdr:col>
      <xdr:colOff>0</xdr:colOff>
      <xdr:row>89</xdr:row>
      <xdr:rowOff>271462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61D9E39-229E-4F06-92F0-00F982D61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738187</xdr:colOff>
      <xdr:row>94</xdr:row>
      <xdr:rowOff>4762</xdr:rowOff>
    </xdr:from>
    <xdr:to>
      <xdr:col>10</xdr:col>
      <xdr:colOff>738187</xdr:colOff>
      <xdr:row>101</xdr:row>
      <xdr:rowOff>271462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9BD507C9-EF04-4048-B88C-76C00E91F2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747712</xdr:colOff>
      <xdr:row>106</xdr:row>
      <xdr:rowOff>4762</xdr:rowOff>
    </xdr:from>
    <xdr:to>
      <xdr:col>10</xdr:col>
      <xdr:colOff>747712</xdr:colOff>
      <xdr:row>113</xdr:row>
      <xdr:rowOff>52387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6513D38B-91A1-4393-B329-9AD7D3F7D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4762</xdr:colOff>
      <xdr:row>118</xdr:row>
      <xdr:rowOff>14287</xdr:rowOff>
    </xdr:from>
    <xdr:to>
      <xdr:col>11</xdr:col>
      <xdr:colOff>4762</xdr:colOff>
      <xdr:row>125</xdr:row>
      <xdr:rowOff>42862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2645DCD-933E-42A2-B61C-2758F1ED6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4762</xdr:colOff>
      <xdr:row>129</xdr:row>
      <xdr:rowOff>14287</xdr:rowOff>
    </xdr:from>
    <xdr:to>
      <xdr:col>11</xdr:col>
      <xdr:colOff>4762</xdr:colOff>
      <xdr:row>136</xdr:row>
      <xdr:rowOff>280987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6C1593B7-6992-460A-8A32-145D1BCD7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757237</xdr:colOff>
      <xdr:row>141</xdr:row>
      <xdr:rowOff>14287</xdr:rowOff>
    </xdr:from>
    <xdr:to>
      <xdr:col>10</xdr:col>
      <xdr:colOff>757237</xdr:colOff>
      <xdr:row>148</xdr:row>
      <xdr:rowOff>42862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E299E4B0-4992-421C-B418-5426620DD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14287</xdr:colOff>
      <xdr:row>153</xdr:row>
      <xdr:rowOff>23812</xdr:rowOff>
    </xdr:from>
    <xdr:to>
      <xdr:col>11</xdr:col>
      <xdr:colOff>14287</xdr:colOff>
      <xdr:row>159</xdr:row>
      <xdr:rowOff>176212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137A66-B0F7-46B6-A58D-2F3D2B4850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757237</xdr:colOff>
      <xdr:row>165</xdr:row>
      <xdr:rowOff>14287</xdr:rowOff>
    </xdr:from>
    <xdr:to>
      <xdr:col>10</xdr:col>
      <xdr:colOff>757237</xdr:colOff>
      <xdr:row>172</xdr:row>
      <xdr:rowOff>42862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596DAC5-F9D1-4680-A459-DC8F75BCC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23812</xdr:colOff>
      <xdr:row>177</xdr:row>
      <xdr:rowOff>14287</xdr:rowOff>
    </xdr:from>
    <xdr:to>
      <xdr:col>11</xdr:col>
      <xdr:colOff>23812</xdr:colOff>
      <xdr:row>184</xdr:row>
      <xdr:rowOff>71437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79C50CE9-A6B3-484E-B8FD-8FBCE7287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</xdr:col>
      <xdr:colOff>757237</xdr:colOff>
      <xdr:row>188</xdr:row>
      <xdr:rowOff>185737</xdr:rowOff>
    </xdr:from>
    <xdr:to>
      <xdr:col>10</xdr:col>
      <xdr:colOff>757237</xdr:colOff>
      <xdr:row>196</xdr:row>
      <xdr:rowOff>80962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65BDEAA-4B31-49B0-9ECD-A87D05E9B1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95D7B-9203-4343-B59F-89253B224FEE}">
  <dimension ref="A1:I30"/>
  <sheetViews>
    <sheetView workbookViewId="0">
      <selection activeCell="F14" sqref="F14"/>
    </sheetView>
  </sheetViews>
  <sheetFormatPr baseColWidth="10" defaultRowHeight="14.5" x14ac:dyDescent="0.35"/>
  <cols>
    <col min="1" max="1" width="3.7265625" bestFit="1" customWidth="1"/>
    <col min="2" max="2" width="18.7265625" bestFit="1" customWidth="1"/>
    <col min="4" max="4" width="12.81640625" bestFit="1" customWidth="1"/>
    <col min="8" max="8" width="4.26953125" customWidth="1"/>
    <col min="9" max="9" width="3" style="4" bestFit="1" customWidth="1"/>
  </cols>
  <sheetData>
    <row r="1" spans="1:9" x14ac:dyDescent="0.35">
      <c r="A1" s="4"/>
      <c r="B1" s="4"/>
      <c r="C1" s="33" t="s">
        <v>22</v>
      </c>
      <c r="D1" s="33"/>
      <c r="E1" s="33"/>
      <c r="F1" s="33"/>
      <c r="G1" s="33"/>
    </row>
    <row r="2" spans="1:9" ht="29" x14ac:dyDescent="0.35">
      <c r="A2" s="4"/>
      <c r="B2" s="4"/>
      <c r="C2" s="6" t="s">
        <v>0</v>
      </c>
      <c r="D2" s="6" t="s">
        <v>1</v>
      </c>
      <c r="E2" s="6" t="s">
        <v>2</v>
      </c>
      <c r="F2" s="7" t="s">
        <v>3</v>
      </c>
      <c r="G2" s="6" t="s">
        <v>4</v>
      </c>
    </row>
    <row r="3" spans="1:9" x14ac:dyDescent="0.35">
      <c r="A3" s="34" t="s">
        <v>23</v>
      </c>
      <c r="B3" s="6" t="s">
        <v>5</v>
      </c>
      <c r="C3" s="2">
        <v>1</v>
      </c>
      <c r="D3" s="2">
        <v>2</v>
      </c>
      <c r="E3" s="2" t="s">
        <v>20</v>
      </c>
      <c r="F3" s="2">
        <v>4</v>
      </c>
      <c r="G3" s="2">
        <v>5</v>
      </c>
      <c r="I3" s="5">
        <v>7</v>
      </c>
    </row>
    <row r="4" spans="1:9" x14ac:dyDescent="0.35">
      <c r="A4" s="34"/>
      <c r="B4" s="6" t="s">
        <v>6</v>
      </c>
      <c r="C4" s="21"/>
      <c r="D4" s="3" t="s">
        <v>15</v>
      </c>
      <c r="E4" s="21"/>
      <c r="F4" s="2">
        <v>8</v>
      </c>
      <c r="G4" s="21"/>
      <c r="I4" s="2">
        <v>4</v>
      </c>
    </row>
    <row r="5" spans="1:9" x14ac:dyDescent="0.35">
      <c r="A5" s="34"/>
      <c r="B5" s="6" t="s">
        <v>7</v>
      </c>
      <c r="C5" s="21"/>
      <c r="D5" s="2" t="s">
        <v>16</v>
      </c>
      <c r="E5" s="21"/>
      <c r="F5" s="2"/>
      <c r="G5" s="21"/>
      <c r="I5" s="2">
        <v>3</v>
      </c>
    </row>
    <row r="6" spans="1:9" x14ac:dyDescent="0.35">
      <c r="A6" s="34"/>
      <c r="B6" s="6" t="s">
        <v>8</v>
      </c>
      <c r="C6" s="21"/>
      <c r="D6" s="2" t="s">
        <v>17</v>
      </c>
      <c r="E6" s="21"/>
      <c r="F6" s="2">
        <v>16</v>
      </c>
      <c r="G6" s="21"/>
      <c r="I6" s="2">
        <v>4</v>
      </c>
    </row>
    <row r="7" spans="1:9" x14ac:dyDescent="0.35">
      <c r="A7" s="34"/>
      <c r="B7" s="6" t="s">
        <v>9</v>
      </c>
      <c r="C7" s="21"/>
      <c r="D7" s="2" t="s">
        <v>18</v>
      </c>
      <c r="E7" s="2"/>
      <c r="F7" s="2">
        <v>20</v>
      </c>
      <c r="G7" s="21"/>
      <c r="I7" s="2">
        <v>3</v>
      </c>
    </row>
    <row r="8" spans="1:9" x14ac:dyDescent="0.35">
      <c r="A8" s="34"/>
      <c r="B8" s="6" t="s">
        <v>10</v>
      </c>
      <c r="C8" s="21"/>
      <c r="D8" s="2" t="s">
        <v>19</v>
      </c>
      <c r="E8" s="2"/>
      <c r="F8" s="2"/>
      <c r="G8" s="21"/>
      <c r="I8" s="2">
        <v>2</v>
      </c>
    </row>
    <row r="9" spans="1:9" x14ac:dyDescent="0.35">
      <c r="A9" s="34"/>
      <c r="B9" s="6" t="s">
        <v>11</v>
      </c>
      <c r="C9" s="21"/>
      <c r="D9" s="2">
        <v>24</v>
      </c>
      <c r="E9" s="2">
        <v>25</v>
      </c>
      <c r="F9" s="2">
        <v>26</v>
      </c>
      <c r="G9" s="21"/>
      <c r="I9" s="5">
        <v>3</v>
      </c>
    </row>
    <row r="10" spans="1:9" x14ac:dyDescent="0.35">
      <c r="A10" s="34"/>
      <c r="B10" s="6" t="s">
        <v>12</v>
      </c>
      <c r="C10" s="21"/>
      <c r="D10" s="2" t="s">
        <v>21</v>
      </c>
      <c r="E10" s="2"/>
      <c r="F10" s="2"/>
      <c r="G10" s="21"/>
      <c r="I10" s="5">
        <v>4</v>
      </c>
    </row>
    <row r="11" spans="1:9" x14ac:dyDescent="0.35">
      <c r="A11" s="34"/>
      <c r="B11" s="6" t="s">
        <v>13</v>
      </c>
      <c r="C11" s="21"/>
      <c r="D11" s="2">
        <v>31</v>
      </c>
      <c r="E11" s="2">
        <v>32</v>
      </c>
      <c r="F11" s="2">
        <v>33</v>
      </c>
      <c r="G11" s="21"/>
      <c r="I11" s="5">
        <v>3</v>
      </c>
    </row>
    <row r="12" spans="1:9" x14ac:dyDescent="0.35">
      <c r="A12" s="34"/>
      <c r="B12" s="6" t="s">
        <v>14</v>
      </c>
      <c r="C12" s="2">
        <v>34</v>
      </c>
      <c r="D12" s="2">
        <v>35</v>
      </c>
      <c r="E12" s="2"/>
      <c r="F12" s="2"/>
      <c r="G12" s="21"/>
      <c r="I12" s="5">
        <v>2</v>
      </c>
    </row>
    <row r="13" spans="1:9" x14ac:dyDescent="0.35">
      <c r="I13" s="4">
        <f>SUM(I3:I12)</f>
        <v>35</v>
      </c>
    </row>
    <row r="14" spans="1:9" x14ac:dyDescent="0.35">
      <c r="C14" s="2">
        <v>2</v>
      </c>
      <c r="D14" s="2">
        <v>21</v>
      </c>
      <c r="E14" s="2">
        <v>5</v>
      </c>
      <c r="F14" s="2">
        <v>6</v>
      </c>
      <c r="G14" s="2">
        <v>1</v>
      </c>
      <c r="I14" s="4">
        <f>SUM(C14:G14)</f>
        <v>35</v>
      </c>
    </row>
    <row r="18" spans="1:8" x14ac:dyDescent="0.35">
      <c r="A18" s="4"/>
      <c r="B18" s="4"/>
      <c r="C18" s="33" t="s">
        <v>22</v>
      </c>
      <c r="D18" s="33"/>
      <c r="E18" s="33"/>
      <c r="F18" s="33"/>
      <c r="G18" s="33"/>
    </row>
    <row r="19" spans="1:8" ht="29" x14ac:dyDescent="0.35">
      <c r="A19" s="4"/>
      <c r="B19" s="4"/>
      <c r="C19" s="6" t="s">
        <v>0</v>
      </c>
      <c r="D19" s="6" t="s">
        <v>1</v>
      </c>
      <c r="E19" s="6" t="s">
        <v>2</v>
      </c>
      <c r="F19" s="7" t="s">
        <v>3</v>
      </c>
      <c r="G19" s="6" t="s">
        <v>4</v>
      </c>
    </row>
    <row r="20" spans="1:8" x14ac:dyDescent="0.35">
      <c r="A20" s="34" t="s">
        <v>116</v>
      </c>
      <c r="B20" s="6" t="s">
        <v>5</v>
      </c>
      <c r="C20" s="30">
        <v>1</v>
      </c>
      <c r="D20" s="30">
        <v>1</v>
      </c>
      <c r="E20" s="30">
        <v>3</v>
      </c>
      <c r="F20" s="30">
        <v>1</v>
      </c>
      <c r="G20" s="30">
        <v>1</v>
      </c>
      <c r="H20" s="32">
        <f>SUM(C20:G20)</f>
        <v>7</v>
      </c>
    </row>
    <row r="21" spans="1:8" x14ac:dyDescent="0.35">
      <c r="A21" s="34"/>
      <c r="B21" s="6" t="s">
        <v>6</v>
      </c>
      <c r="C21" s="31"/>
      <c r="D21" s="30">
        <v>3</v>
      </c>
      <c r="E21" s="31"/>
      <c r="F21" s="30">
        <v>1</v>
      </c>
      <c r="G21" s="31"/>
      <c r="H21" s="32">
        <f t="shared" ref="H21:H29" si="0">SUM(C21:G21)</f>
        <v>4</v>
      </c>
    </row>
    <row r="22" spans="1:8" x14ac:dyDescent="0.35">
      <c r="A22" s="34"/>
      <c r="B22" s="6" t="s">
        <v>7</v>
      </c>
      <c r="C22" s="31"/>
      <c r="D22" s="30">
        <v>3</v>
      </c>
      <c r="E22" s="31"/>
      <c r="F22" s="30"/>
      <c r="G22" s="31"/>
      <c r="H22" s="32">
        <f t="shared" si="0"/>
        <v>3</v>
      </c>
    </row>
    <row r="23" spans="1:8" x14ac:dyDescent="0.35">
      <c r="A23" s="34"/>
      <c r="B23" s="6" t="s">
        <v>8</v>
      </c>
      <c r="C23" s="31"/>
      <c r="D23" s="30">
        <v>3</v>
      </c>
      <c r="E23" s="31"/>
      <c r="F23" s="30">
        <v>1</v>
      </c>
      <c r="G23" s="31"/>
      <c r="H23" s="32">
        <f t="shared" si="0"/>
        <v>4</v>
      </c>
    </row>
    <row r="24" spans="1:8" x14ac:dyDescent="0.35">
      <c r="A24" s="34"/>
      <c r="B24" s="6" t="s">
        <v>9</v>
      </c>
      <c r="C24" s="31"/>
      <c r="D24" s="30">
        <v>2</v>
      </c>
      <c r="E24" s="30"/>
      <c r="F24" s="30">
        <v>1</v>
      </c>
      <c r="G24" s="31"/>
      <c r="H24" s="32">
        <f t="shared" si="0"/>
        <v>3</v>
      </c>
    </row>
    <row r="25" spans="1:8" x14ac:dyDescent="0.35">
      <c r="A25" s="34"/>
      <c r="B25" s="6" t="s">
        <v>10</v>
      </c>
      <c r="C25" s="31"/>
      <c r="D25" s="30">
        <v>2</v>
      </c>
      <c r="E25" s="30"/>
      <c r="F25" s="30"/>
      <c r="G25" s="31"/>
      <c r="H25" s="32">
        <f t="shared" si="0"/>
        <v>2</v>
      </c>
    </row>
    <row r="26" spans="1:8" x14ac:dyDescent="0.35">
      <c r="A26" s="34"/>
      <c r="B26" s="6" t="s">
        <v>11</v>
      </c>
      <c r="C26" s="31"/>
      <c r="D26" s="30">
        <v>1</v>
      </c>
      <c r="E26" s="30">
        <v>1</v>
      </c>
      <c r="F26" s="30">
        <v>1</v>
      </c>
      <c r="G26" s="31"/>
      <c r="H26" s="32">
        <f t="shared" si="0"/>
        <v>3</v>
      </c>
    </row>
    <row r="27" spans="1:8" x14ac:dyDescent="0.35">
      <c r="A27" s="34"/>
      <c r="B27" s="6" t="s">
        <v>12</v>
      </c>
      <c r="C27" s="31"/>
      <c r="D27" s="30">
        <v>4</v>
      </c>
      <c r="E27" s="30"/>
      <c r="F27" s="30"/>
      <c r="G27" s="31"/>
      <c r="H27" s="32">
        <f t="shared" si="0"/>
        <v>4</v>
      </c>
    </row>
    <row r="28" spans="1:8" x14ac:dyDescent="0.35">
      <c r="A28" s="34"/>
      <c r="B28" s="6" t="s">
        <v>13</v>
      </c>
      <c r="C28" s="31"/>
      <c r="D28" s="30">
        <v>1</v>
      </c>
      <c r="E28" s="30">
        <v>1</v>
      </c>
      <c r="F28" s="30">
        <v>1</v>
      </c>
      <c r="G28" s="31"/>
      <c r="H28" s="32">
        <f t="shared" si="0"/>
        <v>3</v>
      </c>
    </row>
    <row r="29" spans="1:8" x14ac:dyDescent="0.35">
      <c r="A29" s="34"/>
      <c r="B29" s="6" t="s">
        <v>14</v>
      </c>
      <c r="C29" s="30">
        <v>1</v>
      </c>
      <c r="D29" s="30">
        <v>1</v>
      </c>
      <c r="E29" s="30"/>
      <c r="F29" s="30"/>
      <c r="G29" s="31"/>
      <c r="H29" s="32">
        <f t="shared" si="0"/>
        <v>2</v>
      </c>
    </row>
    <row r="30" spans="1:8" x14ac:dyDescent="0.35">
      <c r="C30" s="32">
        <f>SUM(C20:C29)</f>
        <v>2</v>
      </c>
      <c r="D30" s="32">
        <f t="shared" ref="D30:G30" si="1">SUM(D20:D29)</f>
        <v>21</v>
      </c>
      <c r="E30" s="32">
        <f t="shared" si="1"/>
        <v>5</v>
      </c>
      <c r="F30" s="32">
        <f t="shared" si="1"/>
        <v>6</v>
      </c>
      <c r="G30" s="32">
        <f t="shared" si="1"/>
        <v>1</v>
      </c>
      <c r="H30" s="32">
        <f>SUM(C30:G30)</f>
        <v>35</v>
      </c>
    </row>
  </sheetData>
  <mergeCells count="4">
    <mergeCell ref="C1:G1"/>
    <mergeCell ref="A3:A12"/>
    <mergeCell ref="C18:G18"/>
    <mergeCell ref="A20:A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913AE-35B8-4C91-A9A6-6379FC1E7CFA}">
  <sheetPr>
    <outlinePr summaryBelow="0" summaryRight="0"/>
  </sheetPr>
  <dimension ref="A1:AM28"/>
  <sheetViews>
    <sheetView workbookViewId="0">
      <pane ySplit="1" topLeftCell="A6" activePane="bottomLeft" state="frozen"/>
      <selection pane="bottomLeft" activeCell="C25" sqref="C25"/>
    </sheetView>
  </sheetViews>
  <sheetFormatPr baseColWidth="10" defaultColWidth="14.453125" defaultRowHeight="15.75" customHeight="1" x14ac:dyDescent="0.25"/>
  <cols>
    <col min="1" max="1" width="21.54296875" style="9" customWidth="1"/>
    <col min="2" max="2" width="31.54296875" style="12" customWidth="1"/>
    <col min="3" max="3" width="46.7265625" style="9" bestFit="1" customWidth="1"/>
    <col min="4" max="4" width="23.81640625" style="9" customWidth="1"/>
    <col min="5" max="5" width="34.453125" style="9" customWidth="1"/>
    <col min="6" max="6" width="17.81640625" style="9" customWidth="1"/>
    <col min="7" max="44" width="21.54296875" style="9" customWidth="1"/>
    <col min="45" max="16384" width="14.453125" style="9"/>
  </cols>
  <sheetData>
    <row r="1" spans="1:38" ht="15.75" customHeight="1" x14ac:dyDescent="0.25">
      <c r="A1" s="8" t="s">
        <v>24</v>
      </c>
      <c r="B1" s="11" t="s">
        <v>25</v>
      </c>
      <c r="C1" s="8" t="s">
        <v>26</v>
      </c>
      <c r="D1" s="8" t="s">
        <v>27</v>
      </c>
      <c r="E1" s="8" t="s">
        <v>28</v>
      </c>
      <c r="F1" s="8" t="s">
        <v>29</v>
      </c>
      <c r="G1" s="8" t="s">
        <v>30</v>
      </c>
      <c r="H1" s="8" t="s">
        <v>31</v>
      </c>
      <c r="I1" s="8" t="s">
        <v>32</v>
      </c>
      <c r="J1" s="8" t="s">
        <v>33</v>
      </c>
      <c r="K1" s="8" t="s">
        <v>34</v>
      </c>
      <c r="L1" s="8" t="s">
        <v>35</v>
      </c>
      <c r="M1" s="8" t="s">
        <v>36</v>
      </c>
      <c r="N1" s="8" t="s">
        <v>37</v>
      </c>
      <c r="O1" s="8" t="s">
        <v>38</v>
      </c>
      <c r="P1" s="8" t="s">
        <v>39</v>
      </c>
      <c r="Q1" s="8" t="s">
        <v>40</v>
      </c>
      <c r="R1" s="8" t="s">
        <v>41</v>
      </c>
      <c r="S1" s="8" t="s">
        <v>42</v>
      </c>
      <c r="T1" s="8" t="s">
        <v>43</v>
      </c>
      <c r="U1" s="8" t="s">
        <v>44</v>
      </c>
      <c r="V1" s="8" t="s">
        <v>45</v>
      </c>
      <c r="W1" s="8" t="s">
        <v>46</v>
      </c>
      <c r="X1" s="8" t="s">
        <v>47</v>
      </c>
      <c r="Y1" s="8" t="s">
        <v>48</v>
      </c>
      <c r="Z1" s="8" t="s">
        <v>49</v>
      </c>
      <c r="AA1" s="8" t="s">
        <v>50</v>
      </c>
      <c r="AB1" s="8" t="s">
        <v>51</v>
      </c>
      <c r="AC1" s="8" t="s">
        <v>52</v>
      </c>
      <c r="AD1" s="8" t="s">
        <v>53</v>
      </c>
      <c r="AE1" s="8" t="s">
        <v>54</v>
      </c>
      <c r="AF1" s="8" t="s">
        <v>55</v>
      </c>
      <c r="AG1" s="8" t="s">
        <v>56</v>
      </c>
      <c r="AH1" s="8" t="s">
        <v>57</v>
      </c>
      <c r="AI1" s="8" t="s">
        <v>58</v>
      </c>
      <c r="AJ1" s="8" t="s">
        <v>59</v>
      </c>
      <c r="AK1" s="8" t="s">
        <v>60</v>
      </c>
      <c r="AL1" s="8" t="s">
        <v>61</v>
      </c>
    </row>
    <row r="2" spans="1:38" ht="12.5" x14ac:dyDescent="0.25">
      <c r="A2" s="10">
        <v>44445.48533520833</v>
      </c>
      <c r="B2" s="11" t="s">
        <v>62</v>
      </c>
      <c r="C2" s="8" t="s">
        <v>63</v>
      </c>
      <c r="D2" s="8" t="s">
        <v>64</v>
      </c>
      <c r="E2" s="8" t="s">
        <v>64</v>
      </c>
      <c r="F2" s="8" t="s">
        <v>64</v>
      </c>
      <c r="G2" s="8" t="s">
        <v>64</v>
      </c>
      <c r="H2" s="8" t="s">
        <v>64</v>
      </c>
      <c r="I2" s="8" t="s">
        <v>64</v>
      </c>
      <c r="J2" s="8" t="s">
        <v>64</v>
      </c>
      <c r="K2" s="8" t="s">
        <v>64</v>
      </c>
      <c r="L2" s="8" t="s">
        <v>64</v>
      </c>
      <c r="M2" s="8" t="s">
        <v>64</v>
      </c>
      <c r="N2" s="8" t="s">
        <v>64</v>
      </c>
      <c r="O2" s="8" t="s">
        <v>64</v>
      </c>
      <c r="P2" s="8" t="s">
        <v>64</v>
      </c>
      <c r="Q2" s="8" t="s">
        <v>64</v>
      </c>
      <c r="R2" s="8" t="s">
        <v>64</v>
      </c>
      <c r="S2" s="8" t="s">
        <v>64</v>
      </c>
      <c r="T2" s="8" t="s">
        <v>64</v>
      </c>
      <c r="U2" s="8" t="s">
        <v>64</v>
      </c>
      <c r="V2" s="8" t="s">
        <v>64</v>
      </c>
      <c r="W2" s="8" t="s">
        <v>64</v>
      </c>
      <c r="X2" s="8" t="s">
        <v>64</v>
      </c>
      <c r="Y2" s="8" t="s">
        <v>64</v>
      </c>
      <c r="Z2" s="8" t="s">
        <v>64</v>
      </c>
      <c r="AA2" s="8" t="s">
        <v>64</v>
      </c>
      <c r="AB2" s="8" t="s">
        <v>64</v>
      </c>
      <c r="AC2" s="8" t="s">
        <v>64</v>
      </c>
      <c r="AD2" s="8" t="s">
        <v>64</v>
      </c>
      <c r="AE2" s="8" t="s">
        <v>64</v>
      </c>
      <c r="AF2" s="8" t="s">
        <v>64</v>
      </c>
      <c r="AG2" s="8" t="s">
        <v>64</v>
      </c>
      <c r="AH2" s="8" t="s">
        <v>64</v>
      </c>
      <c r="AI2" s="8" t="s">
        <v>64</v>
      </c>
      <c r="AJ2" s="8" t="s">
        <v>64</v>
      </c>
      <c r="AK2" s="8" t="s">
        <v>64</v>
      </c>
      <c r="AL2" s="8" t="s">
        <v>64</v>
      </c>
    </row>
    <row r="3" spans="1:38" ht="12.5" x14ac:dyDescent="0.25">
      <c r="A3" s="10">
        <v>44445.507338032403</v>
      </c>
      <c r="B3" s="11" t="s">
        <v>62</v>
      </c>
      <c r="C3" s="8" t="s">
        <v>65</v>
      </c>
      <c r="D3" s="8" t="s">
        <v>64</v>
      </c>
      <c r="E3" s="8" t="s">
        <v>64</v>
      </c>
      <c r="F3" s="8" t="s">
        <v>66</v>
      </c>
      <c r="G3" s="8" t="s">
        <v>64</v>
      </c>
      <c r="H3" s="8" t="s">
        <v>64</v>
      </c>
      <c r="I3" s="8" t="s">
        <v>64</v>
      </c>
      <c r="J3" s="8" t="s">
        <v>64</v>
      </c>
      <c r="K3" s="8" t="s">
        <v>64</v>
      </c>
      <c r="L3" s="8" t="s">
        <v>64</v>
      </c>
      <c r="M3" s="8" t="s">
        <v>64</v>
      </c>
      <c r="N3" s="8" t="s">
        <v>66</v>
      </c>
      <c r="O3" s="8" t="s">
        <v>64</v>
      </c>
      <c r="P3" s="8" t="s">
        <v>64</v>
      </c>
      <c r="Q3" s="8" t="s">
        <v>64</v>
      </c>
      <c r="R3" s="8" t="s">
        <v>64</v>
      </c>
      <c r="S3" s="8" t="s">
        <v>64</v>
      </c>
      <c r="T3" s="8" t="s">
        <v>64</v>
      </c>
      <c r="U3" s="8" t="s">
        <v>64</v>
      </c>
      <c r="V3" s="8" t="s">
        <v>64</v>
      </c>
      <c r="W3" s="8" t="s">
        <v>64</v>
      </c>
      <c r="X3" s="8" t="s">
        <v>64</v>
      </c>
      <c r="Y3" s="8" t="s">
        <v>64</v>
      </c>
      <c r="Z3" s="8" t="s">
        <v>64</v>
      </c>
      <c r="AA3" s="8" t="s">
        <v>64</v>
      </c>
      <c r="AB3" s="8" t="s">
        <v>64</v>
      </c>
      <c r="AC3" s="8" t="s">
        <v>64</v>
      </c>
      <c r="AD3" s="8" t="s">
        <v>64</v>
      </c>
      <c r="AE3" s="8" t="s">
        <v>64</v>
      </c>
      <c r="AF3" s="8" t="s">
        <v>64</v>
      </c>
      <c r="AG3" s="8" t="s">
        <v>64</v>
      </c>
      <c r="AH3" s="8" t="s">
        <v>66</v>
      </c>
      <c r="AI3" s="8" t="s">
        <v>67</v>
      </c>
      <c r="AJ3" s="8" t="s">
        <v>64</v>
      </c>
      <c r="AK3" s="8" t="s">
        <v>66</v>
      </c>
      <c r="AL3" s="8" t="s">
        <v>64</v>
      </c>
    </row>
    <row r="4" spans="1:38" ht="12.5" x14ac:dyDescent="0.25">
      <c r="A4" s="10">
        <v>44445.619089340282</v>
      </c>
      <c r="B4" s="11" t="s">
        <v>68</v>
      </c>
      <c r="C4" s="8" t="s">
        <v>65</v>
      </c>
      <c r="D4" s="8" t="s">
        <v>67</v>
      </c>
      <c r="E4" s="8" t="s">
        <v>66</v>
      </c>
      <c r="F4" s="8" t="s">
        <v>67</v>
      </c>
      <c r="G4" s="8" t="s">
        <v>67</v>
      </c>
      <c r="H4" s="8" t="s">
        <v>66</v>
      </c>
      <c r="I4" s="8" t="s">
        <v>66</v>
      </c>
      <c r="J4" s="8" t="s">
        <v>64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64</v>
      </c>
      <c r="R4" s="8" t="s">
        <v>64</v>
      </c>
      <c r="S4" s="8" t="s">
        <v>64</v>
      </c>
      <c r="T4" s="8" t="s">
        <v>64</v>
      </c>
      <c r="U4" s="8" t="s">
        <v>67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64</v>
      </c>
      <c r="AC4" s="8" t="s">
        <v>64</v>
      </c>
      <c r="AD4" s="8" t="s">
        <v>67</v>
      </c>
      <c r="AE4" s="8" t="s">
        <v>67</v>
      </c>
      <c r="AF4" s="8" t="s">
        <v>67</v>
      </c>
      <c r="AG4" s="8" t="s">
        <v>67</v>
      </c>
      <c r="AH4" s="8" t="s">
        <v>64</v>
      </c>
      <c r="AI4" s="8" t="s">
        <v>64</v>
      </c>
      <c r="AJ4" s="8" t="s">
        <v>64</v>
      </c>
      <c r="AK4" s="8" t="s">
        <v>66</v>
      </c>
      <c r="AL4" s="8" t="s">
        <v>66</v>
      </c>
    </row>
    <row r="5" spans="1:38" ht="12.5" x14ac:dyDescent="0.25">
      <c r="A5" s="10">
        <v>44445.625229143523</v>
      </c>
      <c r="B5" s="11" t="s">
        <v>68</v>
      </c>
      <c r="C5" s="8" t="s">
        <v>69</v>
      </c>
      <c r="D5" s="8" t="s">
        <v>64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64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64</v>
      </c>
      <c r="R5" s="8" t="s">
        <v>64</v>
      </c>
      <c r="S5" s="8" t="s">
        <v>64</v>
      </c>
      <c r="T5" s="8" t="s">
        <v>64</v>
      </c>
      <c r="U5" s="8" t="s">
        <v>64</v>
      </c>
      <c r="V5" s="8" t="s">
        <v>64</v>
      </c>
      <c r="W5" s="8" t="s">
        <v>64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67</v>
      </c>
      <c r="AE5" s="8" t="s">
        <v>67</v>
      </c>
      <c r="AF5" s="8" t="s">
        <v>64</v>
      </c>
      <c r="AG5" s="8" t="s">
        <v>64</v>
      </c>
      <c r="AH5" s="8" t="s">
        <v>64</v>
      </c>
      <c r="AI5" s="8" t="s">
        <v>64</v>
      </c>
      <c r="AJ5" s="8" t="s">
        <v>64</v>
      </c>
      <c r="AK5" s="8" t="s">
        <v>66</v>
      </c>
      <c r="AL5" s="8" t="s">
        <v>66</v>
      </c>
    </row>
    <row r="6" spans="1:38" ht="12.5" x14ac:dyDescent="0.25">
      <c r="A6" s="10">
        <v>44447.645580960649</v>
      </c>
      <c r="B6" s="11" t="s">
        <v>70</v>
      </c>
      <c r="C6" s="8" t="s">
        <v>63</v>
      </c>
      <c r="D6" s="8" t="s">
        <v>67</v>
      </c>
      <c r="E6" s="8" t="s">
        <v>67</v>
      </c>
      <c r="F6" s="8" t="s">
        <v>66</v>
      </c>
      <c r="G6" s="8" t="s">
        <v>67</v>
      </c>
      <c r="H6" s="8" t="s">
        <v>67</v>
      </c>
      <c r="I6" s="8" t="s">
        <v>67</v>
      </c>
      <c r="J6" s="8" t="s">
        <v>66</v>
      </c>
      <c r="K6" s="8" t="s">
        <v>66</v>
      </c>
      <c r="L6" s="8" t="s">
        <v>67</v>
      </c>
      <c r="M6" s="8" t="s">
        <v>67</v>
      </c>
      <c r="N6" s="8" t="s">
        <v>71</v>
      </c>
      <c r="O6" s="8" t="s">
        <v>71</v>
      </c>
      <c r="P6" s="8" t="s">
        <v>71</v>
      </c>
      <c r="Q6" s="8" t="s">
        <v>71</v>
      </c>
      <c r="R6" s="8" t="s">
        <v>71</v>
      </c>
      <c r="S6" s="8" t="s">
        <v>71</v>
      </c>
      <c r="T6" s="8" t="s">
        <v>67</v>
      </c>
      <c r="U6" s="8" t="s">
        <v>67</v>
      </c>
      <c r="V6" s="8" t="s">
        <v>67</v>
      </c>
      <c r="W6" s="8" t="s">
        <v>67</v>
      </c>
      <c r="X6" s="8" t="s">
        <v>67</v>
      </c>
      <c r="Y6" s="8" t="s">
        <v>67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67</v>
      </c>
      <c r="AE6" s="8" t="s">
        <v>66</v>
      </c>
      <c r="AF6" s="8" t="s">
        <v>66</v>
      </c>
      <c r="AG6" s="8" t="s">
        <v>66</v>
      </c>
      <c r="AH6" s="8" t="s">
        <v>67</v>
      </c>
      <c r="AI6" s="8" t="s">
        <v>71</v>
      </c>
      <c r="AJ6" s="8" t="s">
        <v>71</v>
      </c>
      <c r="AK6" s="8" t="s">
        <v>67</v>
      </c>
      <c r="AL6" s="8" t="s">
        <v>66</v>
      </c>
    </row>
    <row r="7" spans="1:38" ht="25" x14ac:dyDescent="0.25">
      <c r="A7" s="10">
        <v>44450.546859374997</v>
      </c>
      <c r="B7" s="11" t="s">
        <v>72</v>
      </c>
      <c r="C7" s="8" t="s">
        <v>73</v>
      </c>
      <c r="D7" s="8" t="s">
        <v>66</v>
      </c>
      <c r="E7" s="8" t="s">
        <v>66</v>
      </c>
      <c r="F7" s="8" t="s">
        <v>74</v>
      </c>
      <c r="G7" s="8" t="s">
        <v>67</v>
      </c>
      <c r="H7" s="8" t="s">
        <v>66</v>
      </c>
      <c r="I7" s="8" t="s">
        <v>74</v>
      </c>
      <c r="J7" s="8" t="s">
        <v>66</v>
      </c>
      <c r="K7" s="8" t="s">
        <v>71</v>
      </c>
      <c r="L7" s="8" t="s">
        <v>66</v>
      </c>
      <c r="M7" s="8" t="s">
        <v>71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71</v>
      </c>
      <c r="V7" s="8" t="s">
        <v>71</v>
      </c>
      <c r="W7" s="8" t="s">
        <v>71</v>
      </c>
      <c r="X7" s="8" t="s">
        <v>66</v>
      </c>
      <c r="Y7" s="8" t="s">
        <v>66</v>
      </c>
      <c r="Z7" s="8" t="s">
        <v>71</v>
      </c>
      <c r="AA7" s="8" t="s">
        <v>71</v>
      </c>
      <c r="AB7" s="8" t="s">
        <v>71</v>
      </c>
      <c r="AC7" s="8" t="s">
        <v>66</v>
      </c>
      <c r="AD7" s="8" t="s">
        <v>74</v>
      </c>
      <c r="AE7" s="8" t="s">
        <v>74</v>
      </c>
      <c r="AF7" s="8" t="s">
        <v>74</v>
      </c>
      <c r="AG7" s="8" t="s">
        <v>74</v>
      </c>
      <c r="AH7" s="8" t="s">
        <v>66</v>
      </c>
      <c r="AI7" s="8" t="s">
        <v>67</v>
      </c>
      <c r="AJ7" s="8" t="s">
        <v>71</v>
      </c>
      <c r="AK7" s="8" t="s">
        <v>66</v>
      </c>
      <c r="AL7" s="8" t="s">
        <v>66</v>
      </c>
    </row>
    <row r="8" spans="1:38" ht="12.5" x14ac:dyDescent="0.25">
      <c r="A8" s="10">
        <v>44452.508704918982</v>
      </c>
      <c r="B8" s="11" t="s">
        <v>62</v>
      </c>
      <c r="C8" s="8" t="s">
        <v>63</v>
      </c>
      <c r="D8" s="8" t="s">
        <v>75</v>
      </c>
      <c r="E8" s="8" t="s">
        <v>75</v>
      </c>
      <c r="F8" s="8" t="s">
        <v>75</v>
      </c>
      <c r="G8" s="8" t="s">
        <v>75</v>
      </c>
      <c r="H8" s="8" t="s">
        <v>67</v>
      </c>
      <c r="I8" s="8" t="s">
        <v>67</v>
      </c>
      <c r="J8" s="8" t="s">
        <v>75</v>
      </c>
      <c r="K8" s="8" t="s">
        <v>75</v>
      </c>
      <c r="L8" s="8" t="s">
        <v>75</v>
      </c>
      <c r="M8" s="8" t="s">
        <v>67</v>
      </c>
      <c r="N8" s="8" t="s">
        <v>67</v>
      </c>
      <c r="O8" s="8" t="s">
        <v>67</v>
      </c>
      <c r="P8" s="8" t="s">
        <v>67</v>
      </c>
      <c r="Q8" s="8" t="s">
        <v>67</v>
      </c>
      <c r="R8" s="8" t="s">
        <v>67</v>
      </c>
      <c r="S8" s="8" t="s">
        <v>75</v>
      </c>
      <c r="T8" s="8" t="s">
        <v>75</v>
      </c>
      <c r="U8" s="8" t="s">
        <v>67</v>
      </c>
      <c r="V8" s="8" t="s">
        <v>67</v>
      </c>
      <c r="W8" s="8" t="s">
        <v>67</v>
      </c>
      <c r="X8" s="8" t="s">
        <v>75</v>
      </c>
      <c r="Y8" s="8" t="s">
        <v>67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67</v>
      </c>
      <c r="AE8" s="8" t="s">
        <v>67</v>
      </c>
      <c r="AF8" s="8" t="s">
        <v>67</v>
      </c>
      <c r="AG8" s="8" t="s">
        <v>67</v>
      </c>
      <c r="AH8" s="8" t="s">
        <v>67</v>
      </c>
      <c r="AI8" s="8" t="s">
        <v>67</v>
      </c>
      <c r="AJ8" s="8" t="s">
        <v>67</v>
      </c>
      <c r="AK8" s="8" t="s">
        <v>67</v>
      </c>
      <c r="AL8" s="8" t="s">
        <v>75</v>
      </c>
    </row>
    <row r="9" spans="1:38" ht="12.5" x14ac:dyDescent="0.25">
      <c r="A9" s="10">
        <v>44452.515414444446</v>
      </c>
      <c r="B9" s="11" t="s">
        <v>76</v>
      </c>
      <c r="C9" s="8" t="s">
        <v>77</v>
      </c>
      <c r="D9" s="8" t="s">
        <v>67</v>
      </c>
      <c r="E9" s="8" t="s">
        <v>67</v>
      </c>
      <c r="F9" s="8" t="s">
        <v>67</v>
      </c>
      <c r="G9" s="8" t="s">
        <v>67</v>
      </c>
      <c r="H9" s="8" t="s">
        <v>67</v>
      </c>
      <c r="I9" s="8" t="s">
        <v>67</v>
      </c>
      <c r="J9" s="8" t="s">
        <v>71</v>
      </c>
      <c r="K9" s="8" t="s">
        <v>71</v>
      </c>
      <c r="L9" s="8" t="s">
        <v>71</v>
      </c>
      <c r="M9" s="8" t="s">
        <v>71</v>
      </c>
      <c r="N9" s="8" t="s">
        <v>71</v>
      </c>
      <c r="O9" s="8" t="s">
        <v>71</v>
      </c>
      <c r="P9" s="8" t="s">
        <v>71</v>
      </c>
      <c r="Q9" s="8" t="s">
        <v>78</v>
      </c>
      <c r="R9" s="8" t="s">
        <v>71</v>
      </c>
      <c r="S9" s="8" t="s">
        <v>71</v>
      </c>
      <c r="T9" s="8" t="s">
        <v>67</v>
      </c>
      <c r="U9" s="8" t="s">
        <v>66</v>
      </c>
      <c r="V9" s="8" t="s">
        <v>67</v>
      </c>
      <c r="W9" s="8" t="s">
        <v>66</v>
      </c>
      <c r="X9" s="8" t="s">
        <v>71</v>
      </c>
      <c r="Y9" s="8" t="s">
        <v>67</v>
      </c>
      <c r="Z9" s="8" t="s">
        <v>71</v>
      </c>
      <c r="AA9" s="8" t="s">
        <v>71</v>
      </c>
      <c r="AB9" s="8" t="s">
        <v>71</v>
      </c>
      <c r="AC9" s="8" t="s">
        <v>71</v>
      </c>
      <c r="AD9" s="8" t="s">
        <v>71</v>
      </c>
      <c r="AE9" s="8" t="s">
        <v>71</v>
      </c>
      <c r="AF9" s="8" t="s">
        <v>71</v>
      </c>
      <c r="AG9" s="8" t="s">
        <v>75</v>
      </c>
      <c r="AH9" s="8" t="s">
        <v>75</v>
      </c>
      <c r="AI9" s="8" t="s">
        <v>75</v>
      </c>
      <c r="AJ9" s="8" t="s">
        <v>75</v>
      </c>
      <c r="AK9" s="8" t="s">
        <v>75</v>
      </c>
      <c r="AL9" s="8" t="s">
        <v>75</v>
      </c>
    </row>
    <row r="10" spans="1:38" ht="12.5" x14ac:dyDescent="0.25">
      <c r="A10" s="10">
        <v>44452.523541331015</v>
      </c>
      <c r="B10" s="11" t="s">
        <v>68</v>
      </c>
      <c r="C10" s="8" t="s">
        <v>65</v>
      </c>
      <c r="D10" s="8" t="s">
        <v>66</v>
      </c>
      <c r="E10" s="8" t="s">
        <v>64</v>
      </c>
      <c r="F10" s="8" t="s">
        <v>67</v>
      </c>
      <c r="G10" s="8" t="s">
        <v>66</v>
      </c>
      <c r="H10" s="8" t="s">
        <v>66</v>
      </c>
      <c r="I10" s="8" t="s">
        <v>67</v>
      </c>
      <c r="J10" s="8" t="s">
        <v>64</v>
      </c>
      <c r="K10" s="8" t="s">
        <v>66</v>
      </c>
      <c r="L10" s="8" t="s">
        <v>66</v>
      </c>
      <c r="M10" s="8" t="s">
        <v>67</v>
      </c>
      <c r="N10" s="8" t="s">
        <v>66</v>
      </c>
      <c r="O10" s="8" t="s">
        <v>66</v>
      </c>
      <c r="P10" s="8" t="s">
        <v>66</v>
      </c>
      <c r="Q10" s="8" t="s">
        <v>64</v>
      </c>
      <c r="R10" s="8" t="s">
        <v>64</v>
      </c>
      <c r="S10" s="8" t="s">
        <v>64</v>
      </c>
      <c r="T10" s="8" t="s">
        <v>64</v>
      </c>
      <c r="U10" s="8" t="s">
        <v>67</v>
      </c>
      <c r="V10" s="8" t="s">
        <v>67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67</v>
      </c>
      <c r="AG10" s="8" t="s">
        <v>67</v>
      </c>
      <c r="AH10" s="8" t="s">
        <v>64</v>
      </c>
      <c r="AI10" s="8" t="s">
        <v>64</v>
      </c>
      <c r="AJ10" s="8" t="s">
        <v>64</v>
      </c>
      <c r="AK10" s="8" t="s">
        <v>64</v>
      </c>
      <c r="AL10" s="8" t="s">
        <v>66</v>
      </c>
    </row>
    <row r="11" spans="1:38" ht="12.5" x14ac:dyDescent="0.25">
      <c r="A11" s="10">
        <v>44452.525834513886</v>
      </c>
      <c r="B11" s="11" t="s">
        <v>62</v>
      </c>
      <c r="C11" s="8" t="s">
        <v>63</v>
      </c>
      <c r="D11" s="8" t="s">
        <v>64</v>
      </c>
      <c r="E11" s="8" t="s">
        <v>64</v>
      </c>
      <c r="F11" s="8" t="s">
        <v>64</v>
      </c>
      <c r="G11" s="8" t="s">
        <v>66</v>
      </c>
      <c r="H11" s="8" t="s">
        <v>75</v>
      </c>
      <c r="I11" s="8" t="s">
        <v>67</v>
      </c>
      <c r="J11" s="8" t="s">
        <v>66</v>
      </c>
      <c r="K11" s="8" t="s">
        <v>66</v>
      </c>
      <c r="L11" s="8" t="s">
        <v>64</v>
      </c>
      <c r="M11" s="8" t="s">
        <v>66</v>
      </c>
      <c r="N11" s="8" t="s">
        <v>64</v>
      </c>
      <c r="O11" s="8" t="s">
        <v>64</v>
      </c>
      <c r="P11" s="8" t="s">
        <v>64</v>
      </c>
      <c r="Q11" s="8" t="s">
        <v>75</v>
      </c>
      <c r="R11" s="8" t="s">
        <v>75</v>
      </c>
      <c r="S11" s="8" t="s">
        <v>75</v>
      </c>
      <c r="T11" s="8" t="s">
        <v>75</v>
      </c>
      <c r="U11" s="8" t="s">
        <v>64</v>
      </c>
      <c r="V11" s="8" t="s">
        <v>64</v>
      </c>
      <c r="W11" s="8" t="s">
        <v>64</v>
      </c>
      <c r="X11" s="8" t="s">
        <v>64</v>
      </c>
      <c r="Y11" s="8" t="s">
        <v>64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64</v>
      </c>
      <c r="AE11" s="8" t="s">
        <v>64</v>
      </c>
      <c r="AF11" s="8" t="s">
        <v>64</v>
      </c>
      <c r="AG11" s="8" t="s">
        <v>64</v>
      </c>
      <c r="AH11" s="8" t="s">
        <v>75</v>
      </c>
      <c r="AI11" s="8" t="s">
        <v>67</v>
      </c>
      <c r="AJ11" s="8" t="s">
        <v>67</v>
      </c>
      <c r="AK11" s="8" t="s">
        <v>66</v>
      </c>
      <c r="AL11" s="8" t="s">
        <v>66</v>
      </c>
    </row>
    <row r="12" spans="1:38" ht="12.5" x14ac:dyDescent="0.25">
      <c r="A12" s="10">
        <v>44452.541326053237</v>
      </c>
      <c r="B12" s="11" t="s">
        <v>79</v>
      </c>
      <c r="C12" s="8" t="s">
        <v>63</v>
      </c>
      <c r="D12" s="8" t="s">
        <v>75</v>
      </c>
      <c r="E12" s="8" t="s">
        <v>66</v>
      </c>
      <c r="F12" s="8" t="s">
        <v>66</v>
      </c>
      <c r="G12" s="8" t="s">
        <v>66</v>
      </c>
      <c r="H12" s="8" t="s">
        <v>64</v>
      </c>
      <c r="I12" s="8" t="s">
        <v>78</v>
      </c>
      <c r="J12" s="8" t="s">
        <v>66</v>
      </c>
      <c r="K12" s="8" t="s">
        <v>66</v>
      </c>
      <c r="L12" s="8" t="s">
        <v>64</v>
      </c>
      <c r="M12" s="8" t="s">
        <v>78</v>
      </c>
      <c r="N12" s="8" t="s">
        <v>64</v>
      </c>
      <c r="O12" s="8" t="s">
        <v>67</v>
      </c>
      <c r="P12" s="8" t="s">
        <v>71</v>
      </c>
      <c r="Q12" s="8" t="s">
        <v>71</v>
      </c>
      <c r="R12" s="8" t="s">
        <v>71</v>
      </c>
      <c r="S12" s="8" t="s">
        <v>71</v>
      </c>
      <c r="T12" s="8" t="s">
        <v>71</v>
      </c>
      <c r="U12" s="8" t="s">
        <v>64</v>
      </c>
      <c r="V12" s="8" t="s">
        <v>71</v>
      </c>
      <c r="W12" s="8" t="s">
        <v>66</v>
      </c>
      <c r="X12" s="8" t="s">
        <v>71</v>
      </c>
      <c r="Y12" s="8" t="s">
        <v>78</v>
      </c>
      <c r="Z12" s="8" t="s">
        <v>64</v>
      </c>
      <c r="AA12" s="8" t="s">
        <v>66</v>
      </c>
      <c r="AB12" s="8" t="s">
        <v>66</v>
      </c>
      <c r="AC12" s="8" t="s">
        <v>66</v>
      </c>
      <c r="AD12" s="8" t="s">
        <v>64</v>
      </c>
      <c r="AE12" s="8" t="s">
        <v>64</v>
      </c>
      <c r="AF12" s="8" t="s">
        <v>64</v>
      </c>
      <c r="AG12" s="8" t="s">
        <v>64</v>
      </c>
      <c r="AH12" s="8" t="s">
        <v>66</v>
      </c>
      <c r="AI12" s="8" t="s">
        <v>66</v>
      </c>
      <c r="AJ12" s="8" t="s">
        <v>71</v>
      </c>
      <c r="AK12" s="8" t="s">
        <v>75</v>
      </c>
      <c r="AL12" s="8" t="s">
        <v>75</v>
      </c>
    </row>
    <row r="13" spans="1:38" ht="12.5" x14ac:dyDescent="0.25">
      <c r="A13" s="10">
        <v>44452.57310603009</v>
      </c>
      <c r="B13" s="11" t="s">
        <v>70</v>
      </c>
      <c r="C13" s="8" t="s">
        <v>80</v>
      </c>
      <c r="D13" s="8" t="s">
        <v>67</v>
      </c>
      <c r="E13" s="8" t="s">
        <v>66</v>
      </c>
      <c r="F13" s="8" t="s">
        <v>66</v>
      </c>
      <c r="G13" s="8" t="s">
        <v>64</v>
      </c>
      <c r="H13" s="8" t="s">
        <v>66</v>
      </c>
      <c r="I13" s="8" t="s">
        <v>67</v>
      </c>
      <c r="J13" s="8" t="s">
        <v>64</v>
      </c>
      <c r="K13" s="8" t="s">
        <v>66</v>
      </c>
      <c r="L13" s="8" t="s">
        <v>78</v>
      </c>
      <c r="M13" s="8" t="s">
        <v>67</v>
      </c>
      <c r="N13" s="8" t="s">
        <v>67</v>
      </c>
      <c r="O13" s="8" t="s">
        <v>67</v>
      </c>
      <c r="P13" s="8" t="s">
        <v>67</v>
      </c>
      <c r="Q13" s="8" t="s">
        <v>66</v>
      </c>
      <c r="R13" s="8" t="s">
        <v>66</v>
      </c>
      <c r="S13" s="8" t="s">
        <v>64</v>
      </c>
      <c r="T13" s="8" t="s">
        <v>64</v>
      </c>
      <c r="U13" s="8" t="s">
        <v>64</v>
      </c>
      <c r="V13" s="8" t="s">
        <v>66</v>
      </c>
      <c r="W13" s="8" t="s">
        <v>64</v>
      </c>
      <c r="X13" s="8" t="s">
        <v>67</v>
      </c>
      <c r="Y13" s="8" t="s">
        <v>66</v>
      </c>
      <c r="Z13" s="8" t="s">
        <v>64</v>
      </c>
      <c r="AA13" s="8" t="s">
        <v>64</v>
      </c>
      <c r="AB13" s="8" t="s">
        <v>66</v>
      </c>
      <c r="AC13" s="8" t="s">
        <v>66</v>
      </c>
      <c r="AD13" s="8" t="s">
        <v>71</v>
      </c>
      <c r="AE13" s="8" t="s">
        <v>71</v>
      </c>
      <c r="AF13" s="8" t="s">
        <v>66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64</v>
      </c>
      <c r="AL13" s="8" t="s">
        <v>64</v>
      </c>
    </row>
    <row r="14" spans="1:38" ht="12.5" x14ac:dyDescent="0.25">
      <c r="A14" s="10">
        <v>44452.657727708334</v>
      </c>
      <c r="B14" s="11" t="s">
        <v>76</v>
      </c>
      <c r="C14" s="8" t="s">
        <v>81</v>
      </c>
      <c r="D14" s="8" t="s">
        <v>67</v>
      </c>
      <c r="E14" s="8" t="s">
        <v>75</v>
      </c>
      <c r="F14" s="8" t="s">
        <v>75</v>
      </c>
      <c r="G14" s="8" t="s">
        <v>67</v>
      </c>
      <c r="H14" s="8" t="s">
        <v>75</v>
      </c>
      <c r="I14" s="8" t="s">
        <v>66</v>
      </c>
      <c r="J14" s="8" t="s">
        <v>75</v>
      </c>
      <c r="K14" s="8" t="s">
        <v>75</v>
      </c>
      <c r="L14" s="8" t="s">
        <v>64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75</v>
      </c>
      <c r="R14" s="8" t="s">
        <v>66</v>
      </c>
      <c r="S14" s="8" t="s">
        <v>75</v>
      </c>
      <c r="T14" s="8" t="s">
        <v>75</v>
      </c>
      <c r="U14" s="8" t="s">
        <v>75</v>
      </c>
      <c r="V14" s="8" t="s">
        <v>75</v>
      </c>
      <c r="W14" s="8" t="s">
        <v>75</v>
      </c>
      <c r="X14" s="8" t="s">
        <v>66</v>
      </c>
      <c r="Y14" s="8" t="s">
        <v>66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67</v>
      </c>
      <c r="AE14" s="8" t="s">
        <v>66</v>
      </c>
      <c r="AF14" s="8" t="s">
        <v>75</v>
      </c>
      <c r="AG14" s="8" t="s">
        <v>75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</row>
    <row r="15" spans="1:38" ht="12.5" x14ac:dyDescent="0.25">
      <c r="A15" s="10">
        <v>44452.855616990739</v>
      </c>
      <c r="B15" s="11" t="s">
        <v>82</v>
      </c>
      <c r="C15" s="8" t="s">
        <v>83</v>
      </c>
      <c r="D15" s="8" t="s">
        <v>66</v>
      </c>
      <c r="E15" s="8" t="s">
        <v>78</v>
      </c>
      <c r="F15" s="8" t="s">
        <v>71</v>
      </c>
      <c r="G15" s="8" t="s">
        <v>67</v>
      </c>
      <c r="H15" s="8" t="s">
        <v>67</v>
      </c>
      <c r="I15" s="8" t="s">
        <v>66</v>
      </c>
      <c r="J15" s="8" t="s">
        <v>66</v>
      </c>
      <c r="K15" s="8" t="s">
        <v>66</v>
      </c>
      <c r="L15" s="8" t="s">
        <v>67</v>
      </c>
      <c r="M15" s="8" t="s">
        <v>67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67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67</v>
      </c>
      <c r="AB15" s="8" t="s">
        <v>66</v>
      </c>
      <c r="AC15" s="8" t="s">
        <v>66</v>
      </c>
      <c r="AD15" s="8" t="s">
        <v>67</v>
      </c>
      <c r="AE15" s="8" t="s">
        <v>66</v>
      </c>
      <c r="AF15" s="8" t="s">
        <v>66</v>
      </c>
      <c r="AG15" s="8" t="s">
        <v>66</v>
      </c>
      <c r="AH15" s="8" t="s">
        <v>66</v>
      </c>
      <c r="AI15" s="8" t="s">
        <v>67</v>
      </c>
      <c r="AJ15" s="8" t="s">
        <v>67</v>
      </c>
      <c r="AK15" s="8" t="s">
        <v>64</v>
      </c>
      <c r="AL15" s="8" t="s">
        <v>64</v>
      </c>
    </row>
    <row r="16" spans="1:38" ht="12.5" x14ac:dyDescent="0.25">
      <c r="A16" s="10">
        <v>44453.370803495374</v>
      </c>
      <c r="B16" s="11" t="s">
        <v>68</v>
      </c>
      <c r="C16" s="8" t="s">
        <v>84</v>
      </c>
      <c r="D16" s="8" t="s">
        <v>66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64</v>
      </c>
      <c r="L16" s="8" t="s">
        <v>64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67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66</v>
      </c>
      <c r="AG16" s="8" t="s">
        <v>66</v>
      </c>
      <c r="AH16" s="8" t="s">
        <v>66</v>
      </c>
      <c r="AI16" s="8" t="s">
        <v>67</v>
      </c>
      <c r="AJ16" s="8" t="s">
        <v>66</v>
      </c>
      <c r="AK16" s="8" t="s">
        <v>66</v>
      </c>
      <c r="AL16" s="8" t="s">
        <v>66</v>
      </c>
    </row>
    <row r="17" spans="1:39" ht="12.5" x14ac:dyDescent="0.25">
      <c r="A17" s="10">
        <v>44453.423544699079</v>
      </c>
      <c r="B17" s="11" t="s">
        <v>68</v>
      </c>
      <c r="C17" s="8" t="s">
        <v>63</v>
      </c>
      <c r="D17" s="8" t="s">
        <v>67</v>
      </c>
      <c r="E17" s="8" t="s">
        <v>66</v>
      </c>
      <c r="F17" s="8" t="s">
        <v>66</v>
      </c>
      <c r="G17" s="8" t="s">
        <v>66</v>
      </c>
      <c r="H17" s="8" t="s">
        <v>67</v>
      </c>
      <c r="I17" s="8" t="s">
        <v>66</v>
      </c>
      <c r="J17" s="8" t="s">
        <v>75</v>
      </c>
      <c r="K17" s="8" t="s">
        <v>71</v>
      </c>
      <c r="L17" s="8" t="s">
        <v>75</v>
      </c>
      <c r="M17" s="8" t="s">
        <v>74</v>
      </c>
      <c r="N17" s="8" t="s">
        <v>66</v>
      </c>
      <c r="O17" s="8" t="s">
        <v>78</v>
      </c>
      <c r="P17" s="8" t="s">
        <v>67</v>
      </c>
      <c r="Q17" s="8" t="s">
        <v>67</v>
      </c>
      <c r="R17" s="8" t="s">
        <v>67</v>
      </c>
      <c r="S17" s="8" t="s">
        <v>78</v>
      </c>
      <c r="T17" s="8" t="s">
        <v>78</v>
      </c>
      <c r="U17" s="8" t="s">
        <v>78</v>
      </c>
      <c r="V17" s="8" t="s">
        <v>75</v>
      </c>
      <c r="W17" s="8" t="s">
        <v>78</v>
      </c>
      <c r="X17" s="8" t="s">
        <v>78</v>
      </c>
      <c r="Y17" s="8" t="s">
        <v>78</v>
      </c>
      <c r="Z17" s="8" t="s">
        <v>67</v>
      </c>
      <c r="AA17" s="8" t="s">
        <v>64</v>
      </c>
      <c r="AB17" s="8" t="s">
        <v>64</v>
      </c>
      <c r="AC17" s="8" t="s">
        <v>64</v>
      </c>
      <c r="AD17" s="8" t="s">
        <v>64</v>
      </c>
      <c r="AE17" s="8" t="s">
        <v>67</v>
      </c>
      <c r="AF17" s="8" t="s">
        <v>67</v>
      </c>
      <c r="AG17" s="8" t="s">
        <v>75</v>
      </c>
      <c r="AH17" s="8" t="s">
        <v>67</v>
      </c>
      <c r="AI17" s="8" t="s">
        <v>67</v>
      </c>
      <c r="AJ17" s="8" t="s">
        <v>78</v>
      </c>
      <c r="AK17" s="8" t="s">
        <v>66</v>
      </c>
      <c r="AL17" s="8" t="s">
        <v>66</v>
      </c>
    </row>
    <row r="18" spans="1:39" ht="12.5" x14ac:dyDescent="0.25">
      <c r="A18" s="10">
        <v>44453.460838449071</v>
      </c>
      <c r="B18" s="11" t="s">
        <v>79</v>
      </c>
      <c r="C18" s="8" t="s">
        <v>63</v>
      </c>
      <c r="D18" s="8" t="s">
        <v>66</v>
      </c>
      <c r="E18" s="8" t="s">
        <v>66</v>
      </c>
      <c r="F18" s="8" t="s">
        <v>64</v>
      </c>
      <c r="G18" s="8" t="s">
        <v>66</v>
      </c>
      <c r="H18" s="8" t="s">
        <v>67</v>
      </c>
      <c r="I18" s="8" t="s">
        <v>66</v>
      </c>
      <c r="J18" s="8" t="s">
        <v>64</v>
      </c>
      <c r="K18" s="8" t="s">
        <v>64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64</v>
      </c>
      <c r="Q18" s="8" t="s">
        <v>66</v>
      </c>
      <c r="R18" s="8" t="s">
        <v>67</v>
      </c>
      <c r="S18" s="8" t="s">
        <v>64</v>
      </c>
      <c r="T18" s="8" t="s">
        <v>66</v>
      </c>
      <c r="U18" s="8" t="s">
        <v>64</v>
      </c>
      <c r="V18" s="8" t="s">
        <v>64</v>
      </c>
      <c r="W18" s="8" t="s">
        <v>66</v>
      </c>
      <c r="X18" s="8" t="s">
        <v>64</v>
      </c>
      <c r="Y18" s="8" t="s">
        <v>66</v>
      </c>
      <c r="Z18" s="8" t="s">
        <v>64</v>
      </c>
      <c r="AA18" s="8" t="s">
        <v>66</v>
      </c>
      <c r="AB18" s="8" t="s">
        <v>66</v>
      </c>
      <c r="AC18" s="8" t="s">
        <v>66</v>
      </c>
      <c r="AD18" s="8" t="s">
        <v>67</v>
      </c>
      <c r="AE18" s="8" t="s">
        <v>67</v>
      </c>
      <c r="AF18" s="8" t="s">
        <v>66</v>
      </c>
      <c r="AG18" s="8" t="s">
        <v>66</v>
      </c>
      <c r="AH18" s="8" t="s">
        <v>67</v>
      </c>
      <c r="AI18" s="8" t="s">
        <v>71</v>
      </c>
      <c r="AJ18" s="8" t="s">
        <v>67</v>
      </c>
      <c r="AK18" s="8" t="s">
        <v>66</v>
      </c>
      <c r="AL18" s="8" t="s">
        <v>66</v>
      </c>
    </row>
    <row r="19" spans="1:39" ht="12.5" x14ac:dyDescent="0.25">
      <c r="A19" s="10">
        <v>44453.509123009258</v>
      </c>
      <c r="B19" s="11" t="s">
        <v>62</v>
      </c>
      <c r="C19" s="8" t="s">
        <v>77</v>
      </c>
      <c r="D19" s="8" t="s">
        <v>75</v>
      </c>
      <c r="E19" s="8" t="s">
        <v>66</v>
      </c>
      <c r="F19" s="8" t="s">
        <v>66</v>
      </c>
      <c r="G19" s="8" t="s">
        <v>66</v>
      </c>
      <c r="H19" s="8" t="s">
        <v>75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75</v>
      </c>
      <c r="R19" s="8" t="s">
        <v>75</v>
      </c>
      <c r="S19" s="8" t="s">
        <v>75</v>
      </c>
      <c r="T19" s="8" t="s">
        <v>75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71</v>
      </c>
      <c r="AE19" s="8" t="s">
        <v>75</v>
      </c>
      <c r="AF19" s="8" t="s">
        <v>75</v>
      </c>
      <c r="AG19" s="8" t="s">
        <v>75</v>
      </c>
      <c r="AH19" s="8" t="s">
        <v>75</v>
      </c>
      <c r="AI19" s="8" t="s">
        <v>75</v>
      </c>
      <c r="AJ19" s="8" t="s">
        <v>75</v>
      </c>
      <c r="AK19" s="8" t="s">
        <v>66</v>
      </c>
      <c r="AL19" s="8" t="s">
        <v>66</v>
      </c>
    </row>
    <row r="21" spans="1:39" ht="15.75" customHeight="1" x14ac:dyDescent="0.35">
      <c r="C21" s="1" t="str">
        <f>D19</f>
        <v>No sabe, no responde</v>
      </c>
      <c r="D21" s="9">
        <f>COUNTIF(D2:D19,$C21)</f>
        <v>3</v>
      </c>
      <c r="E21" s="9">
        <f t="shared" ref="E21:AL27" si="0">COUNTIF(E$2:E$19,$C21)</f>
        <v>2</v>
      </c>
      <c r="F21" s="9">
        <f t="shared" si="0"/>
        <v>2</v>
      </c>
      <c r="G21" s="9">
        <f t="shared" si="0"/>
        <v>1</v>
      </c>
      <c r="H21" s="9">
        <f t="shared" si="0"/>
        <v>3</v>
      </c>
      <c r="I21" s="9">
        <f t="shared" si="0"/>
        <v>0</v>
      </c>
      <c r="J21" s="9">
        <f t="shared" si="0"/>
        <v>3</v>
      </c>
      <c r="K21" s="9">
        <f t="shared" si="0"/>
        <v>2</v>
      </c>
      <c r="L21" s="9">
        <f t="shared" si="0"/>
        <v>2</v>
      </c>
      <c r="M21" s="9">
        <f t="shared" si="0"/>
        <v>0</v>
      </c>
      <c r="N21" s="9">
        <f t="shared" si="0"/>
        <v>0</v>
      </c>
      <c r="O21" s="9">
        <f t="shared" si="0"/>
        <v>0</v>
      </c>
      <c r="P21" s="9">
        <f t="shared" si="0"/>
        <v>0</v>
      </c>
      <c r="Q21" s="9">
        <f t="shared" si="0"/>
        <v>3</v>
      </c>
      <c r="R21" s="9">
        <f t="shared" si="0"/>
        <v>2</v>
      </c>
      <c r="S21" s="9">
        <f t="shared" si="0"/>
        <v>4</v>
      </c>
      <c r="T21" s="9">
        <f t="shared" si="0"/>
        <v>4</v>
      </c>
      <c r="U21" s="9">
        <f t="shared" si="0"/>
        <v>1</v>
      </c>
      <c r="V21" s="9">
        <f t="shared" si="0"/>
        <v>2</v>
      </c>
      <c r="W21" s="9">
        <f t="shared" si="0"/>
        <v>1</v>
      </c>
      <c r="X21" s="9">
        <f t="shared" si="0"/>
        <v>1</v>
      </c>
      <c r="Y21" s="9">
        <f t="shared" si="0"/>
        <v>1</v>
      </c>
      <c r="Z21" s="9">
        <f t="shared" si="0"/>
        <v>3</v>
      </c>
      <c r="AA21" s="9">
        <f t="shared" si="0"/>
        <v>3</v>
      </c>
      <c r="AB21" s="9">
        <f t="shared" si="0"/>
        <v>3</v>
      </c>
      <c r="AC21" s="9">
        <f t="shared" si="0"/>
        <v>3</v>
      </c>
      <c r="AD21" s="9">
        <f t="shared" si="0"/>
        <v>0</v>
      </c>
      <c r="AE21" s="9">
        <f t="shared" si="0"/>
        <v>1</v>
      </c>
      <c r="AF21" s="9">
        <f t="shared" si="0"/>
        <v>2</v>
      </c>
      <c r="AG21" s="9">
        <f t="shared" si="0"/>
        <v>4</v>
      </c>
      <c r="AH21" s="9">
        <f t="shared" si="0"/>
        <v>3</v>
      </c>
      <c r="AI21" s="9">
        <f t="shared" si="0"/>
        <v>2</v>
      </c>
      <c r="AJ21" s="9">
        <f t="shared" si="0"/>
        <v>2</v>
      </c>
      <c r="AK21" s="9">
        <f t="shared" si="0"/>
        <v>2</v>
      </c>
      <c r="AL21" s="9">
        <f t="shared" si="0"/>
        <v>3</v>
      </c>
    </row>
    <row r="22" spans="1:39" ht="43.5" x14ac:dyDescent="0.35">
      <c r="C22" s="1" t="str">
        <f>F7</f>
        <v>Estandarizado, con medición, indicadores de seguimiento y control, y con procesos de acciones de mejora</v>
      </c>
      <c r="D22" s="9">
        <f t="shared" ref="D22:D27" si="1">COUNTIF(D$2:D$19,$C22)</f>
        <v>0</v>
      </c>
      <c r="E22" s="9">
        <f t="shared" si="0"/>
        <v>0</v>
      </c>
      <c r="F22" s="9">
        <f t="shared" si="0"/>
        <v>1</v>
      </c>
      <c r="G22" s="9">
        <f t="shared" si="0"/>
        <v>0</v>
      </c>
      <c r="H22" s="9">
        <f t="shared" si="0"/>
        <v>0</v>
      </c>
      <c r="I22" s="9">
        <f t="shared" si="0"/>
        <v>1</v>
      </c>
      <c r="J22" s="9">
        <f t="shared" si="0"/>
        <v>0</v>
      </c>
      <c r="K22" s="9">
        <f t="shared" si="0"/>
        <v>0</v>
      </c>
      <c r="L22" s="9">
        <f t="shared" si="0"/>
        <v>0</v>
      </c>
      <c r="M22" s="9">
        <f t="shared" si="0"/>
        <v>1</v>
      </c>
      <c r="N22" s="9">
        <f t="shared" si="0"/>
        <v>0</v>
      </c>
      <c r="O22" s="9">
        <f t="shared" si="0"/>
        <v>0</v>
      </c>
      <c r="P22" s="9">
        <f t="shared" si="0"/>
        <v>0</v>
      </c>
      <c r="Q22" s="9">
        <f t="shared" si="0"/>
        <v>0</v>
      </c>
      <c r="R22" s="9">
        <f t="shared" si="0"/>
        <v>0</v>
      </c>
      <c r="S22" s="9">
        <f t="shared" si="0"/>
        <v>0</v>
      </c>
      <c r="T22" s="9">
        <f t="shared" si="0"/>
        <v>0</v>
      </c>
      <c r="U22" s="9">
        <f t="shared" si="0"/>
        <v>0</v>
      </c>
      <c r="V22" s="9">
        <f t="shared" si="0"/>
        <v>0</v>
      </c>
      <c r="W22" s="9">
        <f t="shared" si="0"/>
        <v>0</v>
      </c>
      <c r="X22" s="9">
        <f t="shared" si="0"/>
        <v>0</v>
      </c>
      <c r="Y22" s="9">
        <f t="shared" si="0"/>
        <v>0</v>
      </c>
      <c r="Z22" s="9">
        <f t="shared" si="0"/>
        <v>0</v>
      </c>
      <c r="AA22" s="9">
        <f t="shared" si="0"/>
        <v>0</v>
      </c>
      <c r="AB22" s="9">
        <f t="shared" si="0"/>
        <v>0</v>
      </c>
      <c r="AC22" s="9">
        <f t="shared" si="0"/>
        <v>0</v>
      </c>
      <c r="AD22" s="9">
        <f t="shared" si="0"/>
        <v>1</v>
      </c>
      <c r="AE22" s="9">
        <f t="shared" si="0"/>
        <v>1</v>
      </c>
      <c r="AF22" s="9">
        <f t="shared" si="0"/>
        <v>1</v>
      </c>
      <c r="AG22" s="9">
        <f t="shared" si="0"/>
        <v>1</v>
      </c>
      <c r="AH22" s="9">
        <f t="shared" si="0"/>
        <v>0</v>
      </c>
      <c r="AI22" s="9">
        <f t="shared" si="0"/>
        <v>0</v>
      </c>
      <c r="AJ22" s="9">
        <f t="shared" si="0"/>
        <v>0</v>
      </c>
      <c r="AK22" s="9">
        <f t="shared" si="0"/>
        <v>0</v>
      </c>
      <c r="AL22" s="9">
        <f t="shared" si="0"/>
        <v>0</v>
      </c>
    </row>
    <row r="23" spans="1:39" ht="48" customHeight="1" x14ac:dyDescent="0.35">
      <c r="C23" s="1" t="str">
        <f>E15</f>
        <v>Estandarizado, con medición e indicadores de seguimiento y control</v>
      </c>
      <c r="D23" s="9">
        <f t="shared" si="1"/>
        <v>0</v>
      </c>
      <c r="E23" s="9">
        <f t="shared" si="0"/>
        <v>1</v>
      </c>
      <c r="F23" s="9">
        <f t="shared" si="0"/>
        <v>0</v>
      </c>
      <c r="G23" s="9">
        <f t="shared" si="0"/>
        <v>0</v>
      </c>
      <c r="H23" s="9">
        <f t="shared" si="0"/>
        <v>0</v>
      </c>
      <c r="I23" s="9">
        <f t="shared" si="0"/>
        <v>1</v>
      </c>
      <c r="J23" s="9">
        <f t="shared" si="0"/>
        <v>0</v>
      </c>
      <c r="K23" s="9">
        <f t="shared" si="0"/>
        <v>0</v>
      </c>
      <c r="L23" s="9">
        <f t="shared" si="0"/>
        <v>1</v>
      </c>
      <c r="M23" s="9">
        <f t="shared" si="0"/>
        <v>1</v>
      </c>
      <c r="N23" s="9">
        <f t="shared" si="0"/>
        <v>0</v>
      </c>
      <c r="O23" s="9">
        <f t="shared" si="0"/>
        <v>1</v>
      </c>
      <c r="P23" s="9">
        <f t="shared" si="0"/>
        <v>0</v>
      </c>
      <c r="Q23" s="9">
        <f t="shared" si="0"/>
        <v>1</v>
      </c>
      <c r="R23" s="9">
        <f t="shared" si="0"/>
        <v>0</v>
      </c>
      <c r="S23" s="9">
        <f t="shared" si="0"/>
        <v>1</v>
      </c>
      <c r="T23" s="9">
        <f t="shared" si="0"/>
        <v>1</v>
      </c>
      <c r="U23" s="9">
        <f t="shared" si="0"/>
        <v>1</v>
      </c>
      <c r="V23" s="9">
        <f t="shared" si="0"/>
        <v>0</v>
      </c>
      <c r="W23" s="9">
        <f t="shared" si="0"/>
        <v>1</v>
      </c>
      <c r="X23" s="9">
        <f t="shared" si="0"/>
        <v>1</v>
      </c>
      <c r="Y23" s="9">
        <f t="shared" si="0"/>
        <v>2</v>
      </c>
      <c r="Z23" s="9">
        <f t="shared" si="0"/>
        <v>0</v>
      </c>
      <c r="AA23" s="9">
        <f t="shared" si="0"/>
        <v>0</v>
      </c>
      <c r="AB23" s="9">
        <f t="shared" si="0"/>
        <v>0</v>
      </c>
      <c r="AC23" s="9">
        <f t="shared" si="0"/>
        <v>0</v>
      </c>
      <c r="AD23" s="9">
        <f t="shared" si="0"/>
        <v>0</v>
      </c>
      <c r="AE23" s="9">
        <f t="shared" si="0"/>
        <v>0</v>
      </c>
      <c r="AF23" s="9">
        <f t="shared" si="0"/>
        <v>0</v>
      </c>
      <c r="AG23" s="9">
        <f t="shared" si="0"/>
        <v>0</v>
      </c>
      <c r="AH23" s="9">
        <f t="shared" si="0"/>
        <v>0</v>
      </c>
      <c r="AI23" s="9">
        <f t="shared" si="0"/>
        <v>0</v>
      </c>
      <c r="AJ23" s="9">
        <f t="shared" si="0"/>
        <v>1</v>
      </c>
      <c r="AK23" s="9">
        <f t="shared" si="0"/>
        <v>0</v>
      </c>
      <c r="AL23" s="9">
        <f t="shared" si="0"/>
        <v>0</v>
      </c>
    </row>
    <row r="24" spans="1:39" ht="33" customHeight="1" x14ac:dyDescent="0.35">
      <c r="C24" s="1" t="str">
        <f>F15</f>
        <v>Estandarizado y con herramientas de medición</v>
      </c>
      <c r="D24" s="9">
        <f t="shared" si="1"/>
        <v>0</v>
      </c>
      <c r="E24" s="9">
        <f t="shared" si="0"/>
        <v>0</v>
      </c>
      <c r="F24" s="9">
        <f t="shared" si="0"/>
        <v>1</v>
      </c>
      <c r="G24" s="9">
        <f t="shared" si="0"/>
        <v>0</v>
      </c>
      <c r="H24" s="9">
        <f t="shared" si="0"/>
        <v>0</v>
      </c>
      <c r="I24" s="9">
        <f t="shared" si="0"/>
        <v>0</v>
      </c>
      <c r="J24" s="9">
        <f t="shared" si="0"/>
        <v>1</v>
      </c>
      <c r="K24" s="9">
        <f t="shared" si="0"/>
        <v>3</v>
      </c>
      <c r="L24" s="9">
        <f t="shared" si="0"/>
        <v>1</v>
      </c>
      <c r="M24" s="9">
        <f t="shared" si="0"/>
        <v>2</v>
      </c>
      <c r="N24" s="9">
        <f t="shared" si="0"/>
        <v>2</v>
      </c>
      <c r="O24" s="9">
        <f t="shared" si="0"/>
        <v>2</v>
      </c>
      <c r="P24" s="9">
        <f t="shared" si="0"/>
        <v>3</v>
      </c>
      <c r="Q24" s="9">
        <f t="shared" si="0"/>
        <v>2</v>
      </c>
      <c r="R24" s="9">
        <f t="shared" si="0"/>
        <v>3</v>
      </c>
      <c r="S24" s="9">
        <f t="shared" si="0"/>
        <v>3</v>
      </c>
      <c r="T24" s="9">
        <f t="shared" si="0"/>
        <v>1</v>
      </c>
      <c r="U24" s="9">
        <f t="shared" si="0"/>
        <v>1</v>
      </c>
      <c r="V24" s="9">
        <f t="shared" si="0"/>
        <v>2</v>
      </c>
      <c r="W24" s="9">
        <f t="shared" si="0"/>
        <v>1</v>
      </c>
      <c r="X24" s="9">
        <f t="shared" si="0"/>
        <v>2</v>
      </c>
      <c r="Y24" s="9">
        <f t="shared" si="0"/>
        <v>0</v>
      </c>
      <c r="Z24" s="9">
        <f t="shared" si="0"/>
        <v>2</v>
      </c>
      <c r="AA24" s="9">
        <f t="shared" si="0"/>
        <v>2</v>
      </c>
      <c r="AB24" s="9">
        <f t="shared" si="0"/>
        <v>2</v>
      </c>
      <c r="AC24" s="9">
        <f t="shared" si="0"/>
        <v>1</v>
      </c>
      <c r="AD24" s="9">
        <f t="shared" si="0"/>
        <v>3</v>
      </c>
      <c r="AE24" s="9">
        <f t="shared" si="0"/>
        <v>2</v>
      </c>
      <c r="AF24" s="9">
        <f t="shared" si="0"/>
        <v>1</v>
      </c>
      <c r="AG24" s="9">
        <f t="shared" si="0"/>
        <v>0</v>
      </c>
      <c r="AH24" s="9">
        <f t="shared" si="0"/>
        <v>0</v>
      </c>
      <c r="AI24" s="9">
        <f t="shared" si="0"/>
        <v>2</v>
      </c>
      <c r="AJ24" s="9">
        <f t="shared" si="0"/>
        <v>3</v>
      </c>
      <c r="AK24" s="9">
        <f t="shared" si="0"/>
        <v>0</v>
      </c>
      <c r="AL24" s="9">
        <f t="shared" si="0"/>
        <v>0</v>
      </c>
    </row>
    <row r="25" spans="1:39" ht="15.75" customHeight="1" x14ac:dyDescent="0.35">
      <c r="C25" s="1" t="str">
        <f>D13</f>
        <v>Se tiene estandarizado</v>
      </c>
      <c r="D25" s="9">
        <f t="shared" si="1"/>
        <v>6</v>
      </c>
      <c r="E25" s="9">
        <f t="shared" si="0"/>
        <v>2</v>
      </c>
      <c r="F25" s="9">
        <f t="shared" si="0"/>
        <v>3</v>
      </c>
      <c r="G25" s="9">
        <f t="shared" si="0"/>
        <v>6</v>
      </c>
      <c r="H25" s="9">
        <f t="shared" si="0"/>
        <v>6</v>
      </c>
      <c r="I25" s="9">
        <f t="shared" si="0"/>
        <v>6</v>
      </c>
      <c r="J25" s="9">
        <f t="shared" si="0"/>
        <v>0</v>
      </c>
      <c r="K25" s="9">
        <f t="shared" si="0"/>
        <v>0</v>
      </c>
      <c r="L25" s="9">
        <f t="shared" si="0"/>
        <v>2</v>
      </c>
      <c r="M25" s="9">
        <f t="shared" si="0"/>
        <v>5</v>
      </c>
      <c r="N25" s="9">
        <f t="shared" si="0"/>
        <v>2</v>
      </c>
      <c r="O25" s="9">
        <f t="shared" si="0"/>
        <v>3</v>
      </c>
      <c r="P25" s="9">
        <f t="shared" si="0"/>
        <v>3</v>
      </c>
      <c r="Q25" s="9">
        <f t="shared" si="0"/>
        <v>2</v>
      </c>
      <c r="R25" s="9">
        <f t="shared" si="0"/>
        <v>4</v>
      </c>
      <c r="S25" s="9">
        <f t="shared" si="0"/>
        <v>0</v>
      </c>
      <c r="T25" s="9">
        <f t="shared" si="0"/>
        <v>2</v>
      </c>
      <c r="U25" s="9">
        <f t="shared" si="0"/>
        <v>4</v>
      </c>
      <c r="V25" s="9">
        <f t="shared" si="0"/>
        <v>4</v>
      </c>
      <c r="W25" s="9">
        <f t="shared" si="0"/>
        <v>2</v>
      </c>
      <c r="X25" s="9">
        <f t="shared" si="0"/>
        <v>3</v>
      </c>
      <c r="Y25" s="9">
        <f t="shared" si="0"/>
        <v>3</v>
      </c>
      <c r="Z25" s="9">
        <f t="shared" si="0"/>
        <v>1</v>
      </c>
      <c r="AA25" s="9">
        <f t="shared" si="0"/>
        <v>1</v>
      </c>
      <c r="AB25" s="9">
        <f t="shared" si="0"/>
        <v>0</v>
      </c>
      <c r="AC25" s="9">
        <f t="shared" si="0"/>
        <v>0</v>
      </c>
      <c r="AD25" s="9">
        <f t="shared" si="0"/>
        <v>7</v>
      </c>
      <c r="AE25" s="9">
        <f t="shared" si="0"/>
        <v>5</v>
      </c>
      <c r="AF25" s="9">
        <f t="shared" si="0"/>
        <v>4</v>
      </c>
      <c r="AG25" s="9">
        <f t="shared" si="0"/>
        <v>3</v>
      </c>
      <c r="AH25" s="9">
        <f t="shared" si="0"/>
        <v>4</v>
      </c>
      <c r="AI25" s="9">
        <f t="shared" si="0"/>
        <v>7</v>
      </c>
      <c r="AJ25" s="9">
        <f t="shared" si="0"/>
        <v>4</v>
      </c>
      <c r="AK25" s="9">
        <f t="shared" si="0"/>
        <v>2</v>
      </c>
      <c r="AL25" s="9">
        <f t="shared" si="0"/>
        <v>0</v>
      </c>
    </row>
    <row r="26" spans="1:39" ht="15.75" customHeight="1" x14ac:dyDescent="0.35">
      <c r="C26" s="1" t="str">
        <f>D15</f>
        <v>Se implementa, pero no está estandarizado</v>
      </c>
      <c r="D26" s="9">
        <f t="shared" si="1"/>
        <v>5</v>
      </c>
      <c r="E26" s="9">
        <f t="shared" si="0"/>
        <v>9</v>
      </c>
      <c r="F26" s="9">
        <f t="shared" si="0"/>
        <v>8</v>
      </c>
      <c r="G26" s="9">
        <f t="shared" si="0"/>
        <v>8</v>
      </c>
      <c r="H26" s="9">
        <f t="shared" si="0"/>
        <v>6</v>
      </c>
      <c r="I26" s="9">
        <f t="shared" si="0"/>
        <v>8</v>
      </c>
      <c r="J26" s="9">
        <f t="shared" si="0"/>
        <v>7</v>
      </c>
      <c r="K26" s="9">
        <f t="shared" si="0"/>
        <v>9</v>
      </c>
      <c r="L26" s="9">
        <f t="shared" si="0"/>
        <v>6</v>
      </c>
      <c r="M26" s="9">
        <f t="shared" si="0"/>
        <v>7</v>
      </c>
      <c r="N26" s="9">
        <f t="shared" si="0"/>
        <v>11</v>
      </c>
      <c r="O26" s="9">
        <f t="shared" si="0"/>
        <v>9</v>
      </c>
      <c r="P26" s="9">
        <f t="shared" si="0"/>
        <v>8</v>
      </c>
      <c r="Q26" s="9">
        <f t="shared" si="0"/>
        <v>5</v>
      </c>
      <c r="R26" s="9">
        <f t="shared" si="0"/>
        <v>4</v>
      </c>
      <c r="S26" s="9">
        <f t="shared" si="0"/>
        <v>3</v>
      </c>
      <c r="T26" s="9">
        <f t="shared" si="0"/>
        <v>4</v>
      </c>
      <c r="U26" s="9">
        <f t="shared" si="0"/>
        <v>4</v>
      </c>
      <c r="V26" s="9">
        <f t="shared" si="0"/>
        <v>5</v>
      </c>
      <c r="W26" s="9">
        <f t="shared" si="0"/>
        <v>8</v>
      </c>
      <c r="X26" s="9">
        <f t="shared" si="0"/>
        <v>7</v>
      </c>
      <c r="Y26" s="9">
        <f t="shared" si="0"/>
        <v>9</v>
      </c>
      <c r="Z26" s="9">
        <f t="shared" si="0"/>
        <v>7</v>
      </c>
      <c r="AA26" s="9">
        <f t="shared" si="0"/>
        <v>8</v>
      </c>
      <c r="AB26" s="9">
        <f t="shared" si="0"/>
        <v>9</v>
      </c>
      <c r="AC26" s="9">
        <f t="shared" si="0"/>
        <v>10</v>
      </c>
      <c r="AD26" s="9">
        <f t="shared" si="0"/>
        <v>2</v>
      </c>
      <c r="AE26" s="9">
        <f t="shared" si="0"/>
        <v>5</v>
      </c>
      <c r="AF26" s="9">
        <f t="shared" si="0"/>
        <v>5</v>
      </c>
      <c r="AG26" s="9">
        <f t="shared" si="0"/>
        <v>5</v>
      </c>
      <c r="AH26" s="9">
        <f t="shared" si="0"/>
        <v>7</v>
      </c>
      <c r="AI26" s="9">
        <f t="shared" si="0"/>
        <v>3</v>
      </c>
      <c r="AJ26" s="9">
        <f t="shared" si="0"/>
        <v>3</v>
      </c>
      <c r="AK26" s="9">
        <f t="shared" si="0"/>
        <v>10</v>
      </c>
      <c r="AL26" s="9">
        <f t="shared" si="0"/>
        <v>11</v>
      </c>
    </row>
    <row r="27" spans="1:39" ht="15.75" customHeight="1" x14ac:dyDescent="0.35">
      <c r="C27" s="1" t="str">
        <f>D11</f>
        <v>No se implementa</v>
      </c>
      <c r="D27" s="9">
        <f t="shared" si="1"/>
        <v>4</v>
      </c>
      <c r="E27" s="9">
        <f t="shared" si="0"/>
        <v>4</v>
      </c>
      <c r="F27" s="9">
        <f t="shared" si="0"/>
        <v>3</v>
      </c>
      <c r="G27" s="9">
        <f t="shared" si="0"/>
        <v>3</v>
      </c>
      <c r="H27" s="9">
        <f t="shared" si="0"/>
        <v>3</v>
      </c>
      <c r="I27" s="9">
        <f t="shared" si="0"/>
        <v>2</v>
      </c>
      <c r="J27" s="9">
        <f t="shared" si="0"/>
        <v>7</v>
      </c>
      <c r="K27" s="9">
        <f t="shared" si="0"/>
        <v>4</v>
      </c>
      <c r="L27" s="9">
        <f t="shared" si="0"/>
        <v>6</v>
      </c>
      <c r="M27" s="9">
        <f t="shared" si="0"/>
        <v>2</v>
      </c>
      <c r="N27" s="9">
        <f t="shared" si="0"/>
        <v>3</v>
      </c>
      <c r="O27" s="9">
        <f t="shared" si="0"/>
        <v>3</v>
      </c>
      <c r="P27" s="9">
        <f t="shared" si="0"/>
        <v>4</v>
      </c>
      <c r="Q27" s="9">
        <f t="shared" si="0"/>
        <v>5</v>
      </c>
      <c r="R27" s="9">
        <f t="shared" si="0"/>
        <v>5</v>
      </c>
      <c r="S27" s="9">
        <f t="shared" si="0"/>
        <v>7</v>
      </c>
      <c r="T27" s="9">
        <f t="shared" si="0"/>
        <v>6</v>
      </c>
      <c r="U27" s="9">
        <f t="shared" si="0"/>
        <v>7</v>
      </c>
      <c r="V27" s="9">
        <f t="shared" si="0"/>
        <v>5</v>
      </c>
      <c r="W27" s="9">
        <f t="shared" si="0"/>
        <v>5</v>
      </c>
      <c r="X27" s="9">
        <f t="shared" si="0"/>
        <v>4</v>
      </c>
      <c r="Y27" s="9">
        <f t="shared" si="0"/>
        <v>3</v>
      </c>
      <c r="Z27" s="9">
        <f t="shared" si="0"/>
        <v>5</v>
      </c>
      <c r="AA27" s="9">
        <f t="shared" si="0"/>
        <v>4</v>
      </c>
      <c r="AB27" s="9">
        <f t="shared" si="0"/>
        <v>4</v>
      </c>
      <c r="AC27" s="9">
        <f t="shared" si="0"/>
        <v>4</v>
      </c>
      <c r="AD27" s="9">
        <f t="shared" si="0"/>
        <v>5</v>
      </c>
      <c r="AE27" s="9">
        <f t="shared" si="0"/>
        <v>4</v>
      </c>
      <c r="AF27" s="9">
        <f t="shared" si="0"/>
        <v>5</v>
      </c>
      <c r="AG27" s="9">
        <f t="shared" si="0"/>
        <v>5</v>
      </c>
      <c r="AH27" s="9">
        <f t="shared" si="0"/>
        <v>4</v>
      </c>
      <c r="AI27" s="9">
        <f t="shared" si="0"/>
        <v>4</v>
      </c>
      <c r="AJ27" s="9">
        <f t="shared" si="0"/>
        <v>5</v>
      </c>
      <c r="AK27" s="9">
        <f t="shared" si="0"/>
        <v>4</v>
      </c>
      <c r="AL27" s="9">
        <f t="shared" si="0"/>
        <v>4</v>
      </c>
    </row>
    <row r="28" spans="1:39" ht="15.75" customHeight="1" x14ac:dyDescent="0.25">
      <c r="D28" s="9">
        <f>SUM(D21:D27)</f>
        <v>18</v>
      </c>
      <c r="E28" s="9">
        <f t="shared" ref="E28:AL28" si="2">SUM(E21:E27)</f>
        <v>18</v>
      </c>
      <c r="F28" s="9">
        <f t="shared" si="2"/>
        <v>18</v>
      </c>
      <c r="G28" s="9">
        <f t="shared" si="2"/>
        <v>18</v>
      </c>
      <c r="H28" s="9">
        <f t="shared" si="2"/>
        <v>18</v>
      </c>
      <c r="I28" s="9">
        <f t="shared" si="2"/>
        <v>18</v>
      </c>
      <c r="J28" s="9">
        <f t="shared" si="2"/>
        <v>18</v>
      </c>
      <c r="K28" s="9">
        <f t="shared" si="2"/>
        <v>18</v>
      </c>
      <c r="L28" s="9">
        <f t="shared" si="2"/>
        <v>18</v>
      </c>
      <c r="M28" s="9">
        <f t="shared" si="2"/>
        <v>18</v>
      </c>
      <c r="N28" s="9">
        <f t="shared" si="2"/>
        <v>18</v>
      </c>
      <c r="O28" s="9">
        <f t="shared" si="2"/>
        <v>18</v>
      </c>
      <c r="P28" s="9">
        <f t="shared" si="2"/>
        <v>18</v>
      </c>
      <c r="Q28" s="9">
        <f t="shared" si="2"/>
        <v>18</v>
      </c>
      <c r="R28" s="9">
        <f t="shared" si="2"/>
        <v>18</v>
      </c>
      <c r="S28" s="9">
        <f t="shared" si="2"/>
        <v>18</v>
      </c>
      <c r="T28" s="9">
        <f t="shared" si="2"/>
        <v>18</v>
      </c>
      <c r="U28" s="9">
        <f t="shared" si="2"/>
        <v>18</v>
      </c>
      <c r="V28" s="9">
        <f t="shared" si="2"/>
        <v>18</v>
      </c>
      <c r="W28" s="9">
        <f t="shared" si="2"/>
        <v>18</v>
      </c>
      <c r="X28" s="9">
        <f t="shared" si="2"/>
        <v>18</v>
      </c>
      <c r="Y28" s="9">
        <f t="shared" si="2"/>
        <v>18</v>
      </c>
      <c r="Z28" s="9">
        <f t="shared" si="2"/>
        <v>18</v>
      </c>
      <c r="AA28" s="9">
        <f t="shared" si="2"/>
        <v>18</v>
      </c>
      <c r="AB28" s="9">
        <f t="shared" si="2"/>
        <v>18</v>
      </c>
      <c r="AC28" s="9">
        <f t="shared" si="2"/>
        <v>18</v>
      </c>
      <c r="AD28" s="9">
        <f t="shared" si="2"/>
        <v>18</v>
      </c>
      <c r="AE28" s="9">
        <f t="shared" si="2"/>
        <v>18</v>
      </c>
      <c r="AF28" s="9">
        <f t="shared" si="2"/>
        <v>18</v>
      </c>
      <c r="AG28" s="9">
        <f t="shared" si="2"/>
        <v>18</v>
      </c>
      <c r="AH28" s="9">
        <f t="shared" si="2"/>
        <v>18</v>
      </c>
      <c r="AI28" s="9">
        <f t="shared" si="2"/>
        <v>18</v>
      </c>
      <c r="AJ28" s="9">
        <f t="shared" si="2"/>
        <v>18</v>
      </c>
      <c r="AK28" s="9">
        <f t="shared" si="2"/>
        <v>18</v>
      </c>
      <c r="AL28" s="9">
        <f t="shared" si="2"/>
        <v>18</v>
      </c>
      <c r="AM28" s="9">
        <f>SUM(D28:AL28)</f>
        <v>630</v>
      </c>
    </row>
  </sheetData>
  <autoFilter ref="A1:AM19" xr:uid="{0AB03058-7DAA-4D24-BF7A-B41C0424FB4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BDC8-6919-4480-957A-DB10AD0BF0BE}">
  <dimension ref="B1:AL82"/>
  <sheetViews>
    <sheetView tabSelected="1" topLeftCell="A54" workbookViewId="0">
      <selection activeCell="J72" sqref="J72"/>
    </sheetView>
  </sheetViews>
  <sheetFormatPr baseColWidth="10" defaultRowHeight="14.5" x14ac:dyDescent="0.35"/>
  <cols>
    <col min="2" max="2" width="40.26953125" customWidth="1"/>
    <col min="3" max="3" width="13.7265625" customWidth="1"/>
    <col min="4" max="4" width="14" customWidth="1"/>
  </cols>
  <sheetData>
    <row r="1" spans="2:38" x14ac:dyDescent="0.35">
      <c r="B1" s="2"/>
      <c r="C1" s="16" t="s">
        <v>27</v>
      </c>
      <c r="D1" s="16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6" t="s">
        <v>36</v>
      </c>
      <c r="M1" s="16" t="s">
        <v>37</v>
      </c>
      <c r="N1" s="16" t="s">
        <v>38</v>
      </c>
      <c r="O1" s="16" t="s">
        <v>39</v>
      </c>
      <c r="P1" s="16" t="s">
        <v>40</v>
      </c>
      <c r="Q1" s="16" t="s">
        <v>41</v>
      </c>
      <c r="R1" s="16" t="s">
        <v>42</v>
      </c>
      <c r="S1" s="16" t="s">
        <v>43</v>
      </c>
      <c r="T1" s="16" t="s">
        <v>44</v>
      </c>
      <c r="U1" s="16" t="s">
        <v>45</v>
      </c>
      <c r="V1" s="16" t="s">
        <v>46</v>
      </c>
      <c r="W1" s="16" t="s">
        <v>47</v>
      </c>
      <c r="X1" s="16" t="s">
        <v>48</v>
      </c>
      <c r="Y1" s="16" t="s">
        <v>49</v>
      </c>
      <c r="Z1" s="16" t="s">
        <v>50</v>
      </c>
      <c r="AA1" s="16" t="s">
        <v>51</v>
      </c>
      <c r="AB1" s="16" t="s">
        <v>52</v>
      </c>
      <c r="AC1" s="16" t="s">
        <v>53</v>
      </c>
      <c r="AD1" s="16" t="s">
        <v>54</v>
      </c>
      <c r="AE1" s="16" t="s">
        <v>55</v>
      </c>
      <c r="AF1" s="16" t="s">
        <v>56</v>
      </c>
      <c r="AG1" s="16" t="s">
        <v>57</v>
      </c>
      <c r="AH1" s="16" t="s">
        <v>58</v>
      </c>
      <c r="AI1" s="16" t="s">
        <v>59</v>
      </c>
      <c r="AJ1" s="16" t="s">
        <v>60</v>
      </c>
      <c r="AK1" s="16" t="s">
        <v>61</v>
      </c>
      <c r="AL1" s="9"/>
    </row>
    <row r="2" spans="2:38" x14ac:dyDescent="0.35">
      <c r="B2" s="15" t="s">
        <v>75</v>
      </c>
      <c r="C2" s="2">
        <v>3</v>
      </c>
      <c r="D2" s="2">
        <v>2</v>
      </c>
      <c r="E2" s="2">
        <v>2</v>
      </c>
      <c r="F2" s="2">
        <v>1</v>
      </c>
      <c r="G2" s="2">
        <v>3</v>
      </c>
      <c r="H2" s="2">
        <v>0</v>
      </c>
      <c r="I2" s="2">
        <v>3</v>
      </c>
      <c r="J2" s="2">
        <v>2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3</v>
      </c>
      <c r="Q2" s="2">
        <v>2</v>
      </c>
      <c r="R2" s="2">
        <v>4</v>
      </c>
      <c r="S2" s="2">
        <v>4</v>
      </c>
      <c r="T2" s="2">
        <v>1</v>
      </c>
      <c r="U2" s="2">
        <v>2</v>
      </c>
      <c r="V2" s="2">
        <v>1</v>
      </c>
      <c r="W2" s="2">
        <v>1</v>
      </c>
      <c r="X2" s="2">
        <v>1</v>
      </c>
      <c r="Y2" s="2">
        <v>3</v>
      </c>
      <c r="Z2" s="2">
        <v>3</v>
      </c>
      <c r="AA2" s="2">
        <v>3</v>
      </c>
      <c r="AB2" s="2">
        <v>3</v>
      </c>
      <c r="AC2" s="2">
        <v>0</v>
      </c>
      <c r="AD2" s="2">
        <v>1</v>
      </c>
      <c r="AE2" s="2">
        <v>2</v>
      </c>
      <c r="AF2" s="2">
        <v>4</v>
      </c>
      <c r="AG2" s="2">
        <v>3</v>
      </c>
      <c r="AH2" s="2">
        <v>2</v>
      </c>
      <c r="AI2" s="2">
        <v>2</v>
      </c>
      <c r="AJ2" s="2">
        <v>2</v>
      </c>
      <c r="AK2" s="2">
        <v>3</v>
      </c>
      <c r="AL2">
        <f>SUM(C2:AK2)</f>
        <v>68</v>
      </c>
    </row>
    <row r="3" spans="2:38" ht="43.5" x14ac:dyDescent="0.3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>
        <f t="shared" ref="AL3:AL8" si="0">SUM(C3:AK3)</f>
        <v>7</v>
      </c>
    </row>
    <row r="4" spans="2:38" ht="29" x14ac:dyDescent="0.35">
      <c r="B4" s="15" t="s">
        <v>78</v>
      </c>
      <c r="C4" s="2">
        <v>0</v>
      </c>
      <c r="D4" s="2">
        <v>1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>
        <f t="shared" si="0"/>
        <v>14</v>
      </c>
    </row>
    <row r="5" spans="2:38" x14ac:dyDescent="0.35">
      <c r="B5" s="15" t="s">
        <v>71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3</v>
      </c>
      <c r="P5" s="2">
        <v>2</v>
      </c>
      <c r="Q5" s="2">
        <v>3</v>
      </c>
      <c r="R5" s="2">
        <v>3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0</v>
      </c>
      <c r="Y5" s="2">
        <v>2</v>
      </c>
      <c r="Z5" s="2">
        <v>2</v>
      </c>
      <c r="AA5" s="2">
        <v>2</v>
      </c>
      <c r="AB5" s="2">
        <v>1</v>
      </c>
      <c r="AC5" s="2">
        <v>3</v>
      </c>
      <c r="AD5" s="2">
        <v>2</v>
      </c>
      <c r="AE5" s="2">
        <v>1</v>
      </c>
      <c r="AF5" s="2">
        <v>0</v>
      </c>
      <c r="AG5" s="2">
        <v>0</v>
      </c>
      <c r="AH5" s="2">
        <v>2</v>
      </c>
      <c r="AI5" s="2">
        <v>3</v>
      </c>
      <c r="AJ5" s="2">
        <v>0</v>
      </c>
      <c r="AK5" s="2">
        <v>0</v>
      </c>
      <c r="AL5">
        <f t="shared" si="0"/>
        <v>48</v>
      </c>
    </row>
    <row r="6" spans="2:38" x14ac:dyDescent="0.35">
      <c r="B6" s="15" t="s">
        <v>67</v>
      </c>
      <c r="C6" s="2">
        <v>6</v>
      </c>
      <c r="D6" s="2">
        <v>2</v>
      </c>
      <c r="E6" s="2">
        <v>3</v>
      </c>
      <c r="F6" s="2">
        <v>6</v>
      </c>
      <c r="G6" s="2">
        <v>6</v>
      </c>
      <c r="H6" s="2">
        <v>6</v>
      </c>
      <c r="I6" s="2">
        <v>0</v>
      </c>
      <c r="J6" s="2">
        <v>0</v>
      </c>
      <c r="K6" s="2">
        <v>2</v>
      </c>
      <c r="L6" s="2">
        <v>5</v>
      </c>
      <c r="M6" s="2">
        <v>2</v>
      </c>
      <c r="N6" s="2">
        <v>3</v>
      </c>
      <c r="O6" s="2">
        <v>3</v>
      </c>
      <c r="P6" s="2">
        <v>2</v>
      </c>
      <c r="Q6" s="2">
        <v>4</v>
      </c>
      <c r="R6" s="2">
        <v>0</v>
      </c>
      <c r="S6" s="2">
        <v>2</v>
      </c>
      <c r="T6" s="2">
        <v>4</v>
      </c>
      <c r="U6" s="2">
        <v>4</v>
      </c>
      <c r="V6" s="2">
        <v>2</v>
      </c>
      <c r="W6" s="2">
        <v>3</v>
      </c>
      <c r="X6" s="2">
        <v>3</v>
      </c>
      <c r="Y6" s="2">
        <v>1</v>
      </c>
      <c r="Z6" s="2">
        <v>1</v>
      </c>
      <c r="AA6" s="2">
        <v>0</v>
      </c>
      <c r="AB6" s="2">
        <v>0</v>
      </c>
      <c r="AC6" s="2">
        <v>7</v>
      </c>
      <c r="AD6" s="2">
        <v>5</v>
      </c>
      <c r="AE6" s="2">
        <v>4</v>
      </c>
      <c r="AF6" s="2">
        <v>3</v>
      </c>
      <c r="AG6" s="2">
        <v>4</v>
      </c>
      <c r="AH6" s="2">
        <v>7</v>
      </c>
      <c r="AI6" s="2">
        <v>4</v>
      </c>
      <c r="AJ6" s="2">
        <v>2</v>
      </c>
      <c r="AK6" s="2">
        <v>0</v>
      </c>
      <c r="AL6">
        <f t="shared" si="0"/>
        <v>106</v>
      </c>
    </row>
    <row r="7" spans="2:38" x14ac:dyDescent="0.35">
      <c r="B7" s="15" t="s">
        <v>66</v>
      </c>
      <c r="C7" s="2">
        <v>5</v>
      </c>
      <c r="D7" s="2">
        <v>9</v>
      </c>
      <c r="E7" s="2">
        <v>8</v>
      </c>
      <c r="F7" s="2">
        <v>8</v>
      </c>
      <c r="G7" s="2">
        <v>6</v>
      </c>
      <c r="H7" s="2">
        <v>8</v>
      </c>
      <c r="I7" s="2">
        <v>7</v>
      </c>
      <c r="J7" s="2">
        <v>9</v>
      </c>
      <c r="K7" s="2">
        <v>6</v>
      </c>
      <c r="L7" s="2">
        <v>7</v>
      </c>
      <c r="M7" s="2">
        <v>11</v>
      </c>
      <c r="N7" s="2">
        <v>9</v>
      </c>
      <c r="O7" s="2">
        <v>8</v>
      </c>
      <c r="P7" s="2">
        <v>5</v>
      </c>
      <c r="Q7" s="2">
        <v>4</v>
      </c>
      <c r="R7" s="2">
        <v>3</v>
      </c>
      <c r="S7" s="2">
        <v>4</v>
      </c>
      <c r="T7" s="2">
        <v>4</v>
      </c>
      <c r="U7" s="2">
        <v>5</v>
      </c>
      <c r="V7" s="2">
        <v>8</v>
      </c>
      <c r="W7" s="2">
        <v>7</v>
      </c>
      <c r="X7" s="2">
        <v>9</v>
      </c>
      <c r="Y7" s="2">
        <v>7</v>
      </c>
      <c r="Z7" s="2">
        <v>8</v>
      </c>
      <c r="AA7" s="2">
        <v>9</v>
      </c>
      <c r="AB7" s="2">
        <v>10</v>
      </c>
      <c r="AC7" s="2">
        <v>2</v>
      </c>
      <c r="AD7" s="2">
        <v>5</v>
      </c>
      <c r="AE7" s="2">
        <v>5</v>
      </c>
      <c r="AF7" s="2">
        <v>5</v>
      </c>
      <c r="AG7" s="2">
        <v>7</v>
      </c>
      <c r="AH7" s="2">
        <v>3</v>
      </c>
      <c r="AI7" s="2">
        <v>3</v>
      </c>
      <c r="AJ7" s="2">
        <v>10</v>
      </c>
      <c r="AK7" s="2">
        <v>11</v>
      </c>
      <c r="AL7">
        <f t="shared" si="0"/>
        <v>235</v>
      </c>
    </row>
    <row r="8" spans="2:38" x14ac:dyDescent="0.35">
      <c r="B8" s="15" t="s">
        <v>64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2</v>
      </c>
      <c r="I8" s="2">
        <v>7</v>
      </c>
      <c r="J8" s="2">
        <v>4</v>
      </c>
      <c r="K8" s="2">
        <v>6</v>
      </c>
      <c r="L8" s="2">
        <v>2</v>
      </c>
      <c r="M8" s="2">
        <v>3</v>
      </c>
      <c r="N8" s="2">
        <v>3</v>
      </c>
      <c r="O8" s="2">
        <v>4</v>
      </c>
      <c r="P8" s="2">
        <v>5</v>
      </c>
      <c r="Q8" s="2">
        <v>5</v>
      </c>
      <c r="R8" s="2">
        <v>7</v>
      </c>
      <c r="S8" s="2">
        <v>6</v>
      </c>
      <c r="T8" s="2">
        <v>7</v>
      </c>
      <c r="U8" s="2">
        <v>5</v>
      </c>
      <c r="V8" s="2">
        <v>5</v>
      </c>
      <c r="W8" s="2">
        <v>4</v>
      </c>
      <c r="X8" s="2">
        <v>3</v>
      </c>
      <c r="Y8" s="2">
        <v>5</v>
      </c>
      <c r="Z8" s="2">
        <v>4</v>
      </c>
      <c r="AA8" s="2">
        <v>4</v>
      </c>
      <c r="AB8" s="2">
        <v>4</v>
      </c>
      <c r="AC8" s="2">
        <v>5</v>
      </c>
      <c r="AD8" s="2">
        <v>4</v>
      </c>
      <c r="AE8" s="2">
        <v>5</v>
      </c>
      <c r="AF8" s="2">
        <v>5</v>
      </c>
      <c r="AG8" s="2">
        <v>4</v>
      </c>
      <c r="AH8" s="2">
        <v>4</v>
      </c>
      <c r="AI8" s="2">
        <v>5</v>
      </c>
      <c r="AJ8" s="2">
        <v>4</v>
      </c>
      <c r="AK8" s="2">
        <v>4</v>
      </c>
      <c r="AL8">
        <f t="shared" si="0"/>
        <v>152</v>
      </c>
    </row>
    <row r="9" spans="2:38" x14ac:dyDescent="0.35">
      <c r="AL9">
        <f>SUM(AL2:AL8)</f>
        <v>630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 t="shared" ref="C12:C18" si="1">D12/$D$19</f>
        <v>0.10793650793650794</v>
      </c>
      <c r="D12" s="2">
        <v>68</v>
      </c>
    </row>
    <row r="13" spans="2:38" ht="43.5" x14ac:dyDescent="0.35">
      <c r="B13" s="15" t="s">
        <v>74</v>
      </c>
      <c r="C13" s="13">
        <f t="shared" si="1"/>
        <v>1.1111111111111112E-2</v>
      </c>
      <c r="D13" s="2">
        <v>7</v>
      </c>
    </row>
    <row r="14" spans="2:38" ht="29" x14ac:dyDescent="0.35">
      <c r="B14" s="15" t="s">
        <v>78</v>
      </c>
      <c r="C14" s="13">
        <f t="shared" si="1"/>
        <v>2.2222222222222223E-2</v>
      </c>
      <c r="D14" s="2">
        <v>14</v>
      </c>
    </row>
    <row r="15" spans="2:38" x14ac:dyDescent="0.35">
      <c r="B15" s="15" t="s">
        <v>71</v>
      </c>
      <c r="C15" s="13">
        <f t="shared" si="1"/>
        <v>7.6190476190476197E-2</v>
      </c>
      <c r="D15" s="2">
        <v>48</v>
      </c>
    </row>
    <row r="16" spans="2:38" x14ac:dyDescent="0.35">
      <c r="B16" s="15" t="s">
        <v>67</v>
      </c>
      <c r="C16" s="13">
        <f t="shared" si="1"/>
        <v>0.16825396825396827</v>
      </c>
      <c r="D16" s="2">
        <v>106</v>
      </c>
    </row>
    <row r="17" spans="2:4" x14ac:dyDescent="0.35">
      <c r="B17" s="15" t="s">
        <v>66</v>
      </c>
      <c r="C17" s="13">
        <f t="shared" si="1"/>
        <v>0.37301587301587302</v>
      </c>
      <c r="D17" s="2">
        <v>235</v>
      </c>
    </row>
    <row r="18" spans="2:4" x14ac:dyDescent="0.35">
      <c r="B18" s="15" t="s">
        <v>64</v>
      </c>
      <c r="C18" s="13">
        <f t="shared" si="1"/>
        <v>0.24126984126984127</v>
      </c>
      <c r="D18" s="2">
        <v>152</v>
      </c>
    </row>
    <row r="19" spans="2:4" x14ac:dyDescent="0.35">
      <c r="D19" s="2">
        <v>630</v>
      </c>
    </row>
    <row r="22" spans="2:4" x14ac:dyDescent="0.35">
      <c r="B22" s="38" t="s">
        <v>90</v>
      </c>
      <c r="C22" s="39"/>
      <c r="D22" s="40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2">$D24/$D$31</f>
        <v>0.1388888888888889</v>
      </c>
      <c r="D24" s="2">
        <f>$C2+$AJ2</f>
        <v>5</v>
      </c>
    </row>
    <row r="25" spans="2:4" ht="43.5" x14ac:dyDescent="0.35">
      <c r="B25" s="15" t="s">
        <v>74</v>
      </c>
      <c r="C25" s="13">
        <f t="shared" si="2"/>
        <v>0</v>
      </c>
      <c r="D25" s="2">
        <f t="shared" ref="D25:D30" si="3">$C3+$AJ3</f>
        <v>0</v>
      </c>
    </row>
    <row r="26" spans="2:4" ht="29" x14ac:dyDescent="0.35">
      <c r="B26" s="15" t="s">
        <v>78</v>
      </c>
      <c r="C26" s="13">
        <f t="shared" si="2"/>
        <v>0</v>
      </c>
      <c r="D26" s="2">
        <f t="shared" si="3"/>
        <v>0</v>
      </c>
    </row>
    <row r="27" spans="2:4" x14ac:dyDescent="0.35">
      <c r="B27" s="15" t="s">
        <v>71</v>
      </c>
      <c r="C27" s="13">
        <f t="shared" si="2"/>
        <v>0</v>
      </c>
      <c r="D27" s="2">
        <f t="shared" si="3"/>
        <v>0</v>
      </c>
    </row>
    <row r="28" spans="2:4" x14ac:dyDescent="0.35">
      <c r="B28" s="15" t="s">
        <v>67</v>
      </c>
      <c r="C28" s="13">
        <f t="shared" si="2"/>
        <v>0.22222222222222221</v>
      </c>
      <c r="D28" s="2">
        <f t="shared" si="3"/>
        <v>8</v>
      </c>
    </row>
    <row r="29" spans="2:4" x14ac:dyDescent="0.35">
      <c r="B29" s="15" t="s">
        <v>66</v>
      </c>
      <c r="C29" s="13">
        <f t="shared" si="2"/>
        <v>0.41666666666666669</v>
      </c>
      <c r="D29" s="2">
        <f t="shared" si="3"/>
        <v>15</v>
      </c>
    </row>
    <row r="30" spans="2:4" x14ac:dyDescent="0.35">
      <c r="B30" s="15" t="s">
        <v>64</v>
      </c>
      <c r="C30" s="13">
        <f t="shared" si="2"/>
        <v>0.22222222222222221</v>
      </c>
      <c r="D30" s="2">
        <f t="shared" si="3"/>
        <v>8</v>
      </c>
    </row>
    <row r="31" spans="2:4" x14ac:dyDescent="0.35">
      <c r="D31" s="2">
        <f>SUM(D24:D30)</f>
        <v>36</v>
      </c>
    </row>
    <row r="35" spans="2:4" x14ac:dyDescent="0.35">
      <c r="B35" s="38" t="s">
        <v>89</v>
      </c>
      <c r="C35" s="39"/>
      <c r="D35" s="40"/>
    </row>
    <row r="36" spans="2:4" x14ac:dyDescent="0.35">
      <c r="B36" s="14" t="s">
        <v>85</v>
      </c>
      <c r="C36" s="14" t="s">
        <v>87</v>
      </c>
      <c r="D36" s="14" t="s">
        <v>86</v>
      </c>
    </row>
    <row r="37" spans="2:4" x14ac:dyDescent="0.35">
      <c r="B37" s="15" t="s">
        <v>75</v>
      </c>
      <c r="C37" s="13">
        <f t="shared" ref="C37:C43" si="4">$D37/$D$44</f>
        <v>9.5238095238095233E-2</v>
      </c>
      <c r="D37" s="2">
        <f>$D2+$H2+$I2+$K2+$L2+$M2+$N2+$P2+$Q2+$S2+$T2+$U2+$O2+$W2+$Z2+$AC2+$AD2+$AE2+$AF2+$AG2+$AK2</f>
        <v>36</v>
      </c>
    </row>
    <row r="38" spans="2:4" ht="43.5" x14ac:dyDescent="0.35">
      <c r="B38" s="15" t="s">
        <v>74</v>
      </c>
      <c r="C38" s="13">
        <f t="shared" si="4"/>
        <v>1.5873015873015872E-2</v>
      </c>
      <c r="D38" s="2">
        <f t="shared" ref="D38:D43" si="5">$D3+$H3+$I3+$K3+$L3+$M3+$N3+$P3+$Q3+$S3+$T3+$U3+$O3+$W3+$Z3+$AC3+$AD3+$AE3+$AF3+$AG3+$AK3</f>
        <v>6</v>
      </c>
    </row>
    <row r="39" spans="2:4" ht="29" x14ac:dyDescent="0.35">
      <c r="B39" s="15" t="s">
        <v>78</v>
      </c>
      <c r="C39" s="13">
        <f t="shared" si="4"/>
        <v>2.3809523809523808E-2</v>
      </c>
      <c r="D39" s="2">
        <f t="shared" si="5"/>
        <v>9</v>
      </c>
    </row>
    <row r="40" spans="2:4" x14ac:dyDescent="0.35">
      <c r="B40" s="15" t="s">
        <v>71</v>
      </c>
      <c r="C40" s="13">
        <f t="shared" si="4"/>
        <v>7.9365079365079361E-2</v>
      </c>
      <c r="D40" s="2">
        <f t="shared" si="5"/>
        <v>30</v>
      </c>
    </row>
    <row r="41" spans="2:4" x14ac:dyDescent="0.35">
      <c r="B41" s="15" t="s">
        <v>67</v>
      </c>
      <c r="C41" s="13">
        <f t="shared" si="4"/>
        <v>0.17460317460317459</v>
      </c>
      <c r="D41" s="2">
        <f t="shared" si="5"/>
        <v>66</v>
      </c>
    </row>
    <row r="42" spans="2:4" x14ac:dyDescent="0.35">
      <c r="B42" s="15" t="s">
        <v>66</v>
      </c>
      <c r="C42" s="13">
        <f t="shared" si="4"/>
        <v>0.36243386243386244</v>
      </c>
      <c r="D42" s="2">
        <f t="shared" si="5"/>
        <v>137</v>
      </c>
    </row>
    <row r="43" spans="2:4" x14ac:dyDescent="0.35">
      <c r="B43" s="15" t="s">
        <v>64</v>
      </c>
      <c r="C43" s="13">
        <f t="shared" si="4"/>
        <v>0.24867724867724866</v>
      </c>
      <c r="D43" s="2">
        <f t="shared" si="5"/>
        <v>94</v>
      </c>
    </row>
    <row r="44" spans="2:4" x14ac:dyDescent="0.35">
      <c r="C44" s="17"/>
      <c r="D44" s="2">
        <f>SUM(D37:D43)</f>
        <v>378</v>
      </c>
    </row>
    <row r="48" spans="2:4" x14ac:dyDescent="0.35">
      <c r="B48" s="38" t="s">
        <v>91</v>
      </c>
      <c r="C48" s="39"/>
      <c r="D48" s="40"/>
    </row>
    <row r="49" spans="2:4" x14ac:dyDescent="0.35">
      <c r="B49" s="14" t="s">
        <v>85</v>
      </c>
      <c r="C49" s="14" t="s">
        <v>87</v>
      </c>
      <c r="D49" s="14" t="s">
        <v>86</v>
      </c>
    </row>
    <row r="50" spans="2:4" x14ac:dyDescent="0.35">
      <c r="B50" s="15" t="s">
        <v>75</v>
      </c>
      <c r="C50" s="13">
        <f t="shared" ref="C50:C56" si="6">$D50/$D$57</f>
        <v>0.12222222222222222</v>
      </c>
      <c r="D50" s="2">
        <f>$E2+$X2+$Y2+$AA2+$AH2</f>
        <v>11</v>
      </c>
    </row>
    <row r="51" spans="2:4" ht="43.5" x14ac:dyDescent="0.35">
      <c r="B51" s="15" t="s">
        <v>74</v>
      </c>
      <c r="C51" s="13">
        <f t="shared" si="6"/>
        <v>1.1111111111111112E-2</v>
      </c>
      <c r="D51" s="2">
        <f t="shared" ref="D51:D56" si="7">$E3+$X3+$Y3+$AA3+$AH3</f>
        <v>1</v>
      </c>
    </row>
    <row r="52" spans="2:4" ht="29" x14ac:dyDescent="0.35">
      <c r="B52" s="15" t="s">
        <v>78</v>
      </c>
      <c r="C52" s="13">
        <f t="shared" si="6"/>
        <v>2.2222222222222223E-2</v>
      </c>
      <c r="D52" s="2">
        <f t="shared" si="7"/>
        <v>2</v>
      </c>
    </row>
    <row r="53" spans="2:4" x14ac:dyDescent="0.35">
      <c r="B53" s="15" t="s">
        <v>71</v>
      </c>
      <c r="C53" s="13">
        <f t="shared" si="6"/>
        <v>7.7777777777777779E-2</v>
      </c>
      <c r="D53" s="2">
        <f t="shared" si="7"/>
        <v>7</v>
      </c>
    </row>
    <row r="54" spans="2:4" x14ac:dyDescent="0.35">
      <c r="B54" s="15" t="s">
        <v>67</v>
      </c>
      <c r="C54" s="13">
        <f t="shared" si="6"/>
        <v>0.15555555555555556</v>
      </c>
      <c r="D54" s="2">
        <f t="shared" si="7"/>
        <v>14</v>
      </c>
    </row>
    <row r="55" spans="2:4" x14ac:dyDescent="0.35">
      <c r="B55" s="15" t="s">
        <v>66</v>
      </c>
      <c r="C55" s="13">
        <f t="shared" si="6"/>
        <v>0.4</v>
      </c>
      <c r="D55" s="2">
        <f t="shared" si="7"/>
        <v>36</v>
      </c>
    </row>
    <row r="56" spans="2:4" x14ac:dyDescent="0.35">
      <c r="B56" s="15" t="s">
        <v>64</v>
      </c>
      <c r="C56" s="13">
        <f t="shared" si="6"/>
        <v>0.21111111111111111</v>
      </c>
      <c r="D56" s="2">
        <f t="shared" si="7"/>
        <v>19</v>
      </c>
    </row>
    <row r="57" spans="2:4" x14ac:dyDescent="0.35">
      <c r="C57" s="17"/>
      <c r="D57" s="2">
        <f>SUM(D50:D56)</f>
        <v>90</v>
      </c>
    </row>
    <row r="61" spans="2:4" ht="34.5" customHeight="1" x14ac:dyDescent="0.35">
      <c r="B61" s="35" t="s">
        <v>92</v>
      </c>
      <c r="C61" s="36"/>
      <c r="D61" s="37"/>
    </row>
    <row r="62" spans="2:4" x14ac:dyDescent="0.35">
      <c r="B62" s="14" t="s">
        <v>85</v>
      </c>
      <c r="C62" s="14" t="s">
        <v>87</v>
      </c>
      <c r="D62" s="14" t="s">
        <v>86</v>
      </c>
    </row>
    <row r="63" spans="2:4" x14ac:dyDescent="0.35">
      <c r="B63" s="15" t="s">
        <v>75</v>
      </c>
      <c r="C63" s="13">
        <f t="shared" ref="C63:C69" si="8">$D63/$D$70</f>
        <v>0.12037037037037036</v>
      </c>
      <c r="D63" s="2">
        <f>$F2+$J2+$R2+$V2+$AB2+$AI2</f>
        <v>13</v>
      </c>
    </row>
    <row r="64" spans="2:4" ht="43.5" x14ac:dyDescent="0.35">
      <c r="B64" s="15" t="s">
        <v>74</v>
      </c>
      <c r="C64" s="13">
        <f t="shared" si="8"/>
        <v>0</v>
      </c>
      <c r="D64" s="2">
        <f t="shared" ref="D64:D69" si="9">$F3+$J3+$R3+$V3+$AB3+$AI3</f>
        <v>0</v>
      </c>
    </row>
    <row r="65" spans="2:4" ht="29" x14ac:dyDescent="0.35">
      <c r="B65" s="15" t="s">
        <v>78</v>
      </c>
      <c r="C65" s="13">
        <f t="shared" si="8"/>
        <v>2.7777777777777776E-2</v>
      </c>
      <c r="D65" s="2">
        <f t="shared" si="9"/>
        <v>3</v>
      </c>
    </row>
    <row r="66" spans="2:4" x14ac:dyDescent="0.35">
      <c r="B66" s="15" t="s">
        <v>71</v>
      </c>
      <c r="C66" s="13">
        <f t="shared" si="8"/>
        <v>0.10185185185185185</v>
      </c>
      <c r="D66" s="2">
        <f t="shared" si="9"/>
        <v>11</v>
      </c>
    </row>
    <row r="67" spans="2:4" x14ac:dyDescent="0.35">
      <c r="B67" s="15" t="s">
        <v>67</v>
      </c>
      <c r="C67" s="13">
        <f t="shared" si="8"/>
        <v>0.1111111111111111</v>
      </c>
      <c r="D67" s="2">
        <f t="shared" si="9"/>
        <v>12</v>
      </c>
    </row>
    <row r="68" spans="2:4" x14ac:dyDescent="0.35">
      <c r="B68" s="15" t="s">
        <v>66</v>
      </c>
      <c r="C68" s="13">
        <f t="shared" si="8"/>
        <v>0.37962962962962965</v>
      </c>
      <c r="D68" s="2">
        <f t="shared" si="9"/>
        <v>41</v>
      </c>
    </row>
    <row r="69" spans="2:4" x14ac:dyDescent="0.35">
      <c r="B69" s="15" t="s">
        <v>64</v>
      </c>
      <c r="C69" s="13">
        <f t="shared" si="8"/>
        <v>0.25925925925925924</v>
      </c>
      <c r="D69" s="2">
        <f t="shared" si="9"/>
        <v>28</v>
      </c>
    </row>
    <row r="70" spans="2:4" x14ac:dyDescent="0.35">
      <c r="C70" s="17"/>
      <c r="D70" s="2">
        <f>SUM(D63:D69)</f>
        <v>108</v>
      </c>
    </row>
    <row r="73" spans="2:4" x14ac:dyDescent="0.35">
      <c r="B73" s="35" t="s">
        <v>93</v>
      </c>
      <c r="C73" s="36"/>
      <c r="D73" s="37"/>
    </row>
    <row r="74" spans="2:4" x14ac:dyDescent="0.35">
      <c r="B74" s="14" t="s">
        <v>85</v>
      </c>
      <c r="C74" s="14" t="s">
        <v>87</v>
      </c>
      <c r="D74" s="14" t="s">
        <v>86</v>
      </c>
    </row>
    <row r="75" spans="2:4" x14ac:dyDescent="0.35">
      <c r="B75" s="15" t="s">
        <v>75</v>
      </c>
      <c r="C75" s="13">
        <f>$D75/$D$82</f>
        <v>0.16666666666666666</v>
      </c>
      <c r="D75" s="2">
        <f>$G2</f>
        <v>3</v>
      </c>
    </row>
    <row r="76" spans="2:4" ht="43.5" x14ac:dyDescent="0.35">
      <c r="B76" s="15" t="s">
        <v>74</v>
      </c>
      <c r="C76" s="13">
        <f t="shared" ref="C76:C81" si="10">$D76/$D$82</f>
        <v>0</v>
      </c>
      <c r="D76" s="2">
        <f t="shared" ref="D76:D81" si="11">$G3</f>
        <v>0</v>
      </c>
    </row>
    <row r="77" spans="2:4" ht="29" x14ac:dyDescent="0.35">
      <c r="B77" s="15" t="s">
        <v>78</v>
      </c>
      <c r="C77" s="13">
        <f t="shared" si="10"/>
        <v>0</v>
      </c>
      <c r="D77" s="2">
        <f t="shared" si="11"/>
        <v>0</v>
      </c>
    </row>
    <row r="78" spans="2:4" x14ac:dyDescent="0.35">
      <c r="B78" s="15" t="s">
        <v>71</v>
      </c>
      <c r="C78" s="13">
        <f t="shared" si="10"/>
        <v>0</v>
      </c>
      <c r="D78" s="2">
        <f t="shared" si="11"/>
        <v>0</v>
      </c>
    </row>
    <row r="79" spans="2:4" x14ac:dyDescent="0.35">
      <c r="B79" s="15" t="s">
        <v>67</v>
      </c>
      <c r="C79" s="13">
        <f t="shared" si="10"/>
        <v>0.33333333333333331</v>
      </c>
      <c r="D79" s="2">
        <f t="shared" si="11"/>
        <v>6</v>
      </c>
    </row>
    <row r="80" spans="2:4" x14ac:dyDescent="0.35">
      <c r="B80" s="15" t="s">
        <v>66</v>
      </c>
      <c r="C80" s="13">
        <f t="shared" si="10"/>
        <v>0.33333333333333331</v>
      </c>
      <c r="D80" s="2">
        <f t="shared" si="11"/>
        <v>6</v>
      </c>
    </row>
    <row r="81" spans="2:4" x14ac:dyDescent="0.35">
      <c r="B81" s="15" t="s">
        <v>64</v>
      </c>
      <c r="C81" s="13">
        <f t="shared" si="10"/>
        <v>0.16666666666666666</v>
      </c>
      <c r="D81" s="2">
        <f t="shared" si="11"/>
        <v>3</v>
      </c>
    </row>
    <row r="82" spans="2:4" x14ac:dyDescent="0.35">
      <c r="C82" s="17"/>
      <c r="D82" s="2">
        <f>SUM(D75:D81)</f>
        <v>18</v>
      </c>
    </row>
  </sheetData>
  <mergeCells count="6">
    <mergeCell ref="B73:D73"/>
    <mergeCell ref="B10:D10"/>
    <mergeCell ref="B22:D22"/>
    <mergeCell ref="B35:D35"/>
    <mergeCell ref="B48:D48"/>
    <mergeCell ref="B61:D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8F20-3BC5-4CCE-A610-63E8D4324B4E}">
  <dimension ref="B1:AL136"/>
  <sheetViews>
    <sheetView topLeftCell="A74" zoomScaleNormal="100" workbookViewId="0">
      <selection activeCell="E74" sqref="E74"/>
    </sheetView>
  </sheetViews>
  <sheetFormatPr baseColWidth="10" defaultRowHeight="14.5" x14ac:dyDescent="0.35"/>
  <cols>
    <col min="2" max="2" width="40" bestFit="1" customWidth="1"/>
    <col min="3" max="3" width="13.7265625" customWidth="1"/>
    <col min="4" max="4" width="14.1796875" customWidth="1"/>
  </cols>
  <sheetData>
    <row r="1" spans="2:38" x14ac:dyDescent="0.35">
      <c r="B1" s="2"/>
      <c r="C1" s="16" t="s">
        <v>27</v>
      </c>
      <c r="D1" s="16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6" t="s">
        <v>36</v>
      </c>
      <c r="M1" s="16" t="s">
        <v>37</v>
      </c>
      <c r="N1" s="16" t="s">
        <v>38</v>
      </c>
      <c r="O1" s="16" t="s">
        <v>39</v>
      </c>
      <c r="P1" s="16" t="s">
        <v>40</v>
      </c>
      <c r="Q1" s="16" t="s">
        <v>41</v>
      </c>
      <c r="R1" s="16" t="s">
        <v>42</v>
      </c>
      <c r="S1" s="16" t="s">
        <v>43</v>
      </c>
      <c r="T1" s="16" t="s">
        <v>44</v>
      </c>
      <c r="U1" s="16" t="s">
        <v>45</v>
      </c>
      <c r="V1" s="16" t="s">
        <v>46</v>
      </c>
      <c r="W1" s="16" t="s">
        <v>47</v>
      </c>
      <c r="X1" s="16" t="s">
        <v>48</v>
      </c>
      <c r="Y1" s="16" t="s">
        <v>49</v>
      </c>
      <c r="Z1" s="16" t="s">
        <v>50</v>
      </c>
      <c r="AA1" s="16" t="s">
        <v>51</v>
      </c>
      <c r="AB1" s="16" t="s">
        <v>52</v>
      </c>
      <c r="AC1" s="16" t="s">
        <v>53</v>
      </c>
      <c r="AD1" s="16" t="s">
        <v>54</v>
      </c>
      <c r="AE1" s="16" t="s">
        <v>55</v>
      </c>
      <c r="AF1" s="16" t="s">
        <v>56</v>
      </c>
      <c r="AG1" s="16" t="s">
        <v>57</v>
      </c>
      <c r="AH1" s="16" t="s">
        <v>58</v>
      </c>
      <c r="AI1" s="16" t="s">
        <v>59</v>
      </c>
      <c r="AJ1" s="16" t="s">
        <v>60</v>
      </c>
      <c r="AK1" s="16" t="s">
        <v>61</v>
      </c>
      <c r="AL1" s="9"/>
    </row>
    <row r="2" spans="2:38" x14ac:dyDescent="0.35">
      <c r="B2" s="15" t="s">
        <v>75</v>
      </c>
      <c r="C2" s="2">
        <v>3</v>
      </c>
      <c r="D2" s="2">
        <v>2</v>
      </c>
      <c r="E2" s="2">
        <v>2</v>
      </c>
      <c r="F2" s="2">
        <v>1</v>
      </c>
      <c r="G2" s="2">
        <v>3</v>
      </c>
      <c r="H2" s="2">
        <v>0</v>
      </c>
      <c r="I2" s="2">
        <v>3</v>
      </c>
      <c r="J2" s="2">
        <v>2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3</v>
      </c>
      <c r="Q2" s="2">
        <v>2</v>
      </c>
      <c r="R2" s="2">
        <v>4</v>
      </c>
      <c r="S2" s="2">
        <v>4</v>
      </c>
      <c r="T2" s="2">
        <v>1</v>
      </c>
      <c r="U2" s="2">
        <v>2</v>
      </c>
      <c r="V2" s="2">
        <v>1</v>
      </c>
      <c r="W2" s="2">
        <v>1</v>
      </c>
      <c r="X2" s="2">
        <v>1</v>
      </c>
      <c r="Y2" s="2">
        <v>3</v>
      </c>
      <c r="Z2" s="2">
        <v>3</v>
      </c>
      <c r="AA2" s="2">
        <v>3</v>
      </c>
      <c r="AB2" s="2">
        <v>3</v>
      </c>
      <c r="AC2" s="2">
        <v>0</v>
      </c>
      <c r="AD2" s="2">
        <v>1</v>
      </c>
      <c r="AE2" s="2">
        <v>2</v>
      </c>
      <c r="AF2" s="2">
        <v>4</v>
      </c>
      <c r="AG2" s="2">
        <v>3</v>
      </c>
      <c r="AH2" s="2">
        <v>2</v>
      </c>
      <c r="AI2" s="2">
        <v>2</v>
      </c>
      <c r="AJ2" s="2">
        <v>2</v>
      </c>
      <c r="AK2" s="2">
        <v>3</v>
      </c>
      <c r="AL2">
        <f>SUM(C2:AK2)</f>
        <v>68</v>
      </c>
    </row>
    <row r="3" spans="2:38" ht="43.5" x14ac:dyDescent="0.3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>
        <f t="shared" ref="AL3:AL8" si="0">SUM(C3:AK3)</f>
        <v>7</v>
      </c>
    </row>
    <row r="4" spans="2:38" ht="29" x14ac:dyDescent="0.35">
      <c r="B4" s="15" t="s">
        <v>78</v>
      </c>
      <c r="C4" s="2">
        <v>0</v>
      </c>
      <c r="D4" s="2">
        <v>1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>
        <f t="shared" si="0"/>
        <v>14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3</v>
      </c>
      <c r="P5" s="2">
        <v>2</v>
      </c>
      <c r="Q5" s="2">
        <v>3</v>
      </c>
      <c r="R5" s="2">
        <v>3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0</v>
      </c>
      <c r="Y5" s="2">
        <v>2</v>
      </c>
      <c r="Z5" s="2">
        <v>2</v>
      </c>
      <c r="AA5" s="2">
        <v>2</v>
      </c>
      <c r="AB5" s="2">
        <v>1</v>
      </c>
      <c r="AC5" s="2">
        <v>3</v>
      </c>
      <c r="AD5" s="2">
        <v>2</v>
      </c>
      <c r="AE5" s="2">
        <v>1</v>
      </c>
      <c r="AF5" s="2">
        <v>0</v>
      </c>
      <c r="AG5" s="2">
        <v>0</v>
      </c>
      <c r="AH5" s="2">
        <v>2</v>
      </c>
      <c r="AI5" s="2">
        <v>3</v>
      </c>
      <c r="AJ5" s="2">
        <v>0</v>
      </c>
      <c r="AK5" s="2">
        <v>0</v>
      </c>
      <c r="AL5">
        <f t="shared" si="0"/>
        <v>48</v>
      </c>
    </row>
    <row r="6" spans="2:38" x14ac:dyDescent="0.35">
      <c r="B6" s="15" t="s">
        <v>67</v>
      </c>
      <c r="C6" s="2">
        <v>6</v>
      </c>
      <c r="D6" s="2">
        <v>2</v>
      </c>
      <c r="E6" s="2">
        <v>3</v>
      </c>
      <c r="F6" s="2">
        <v>6</v>
      </c>
      <c r="G6" s="2">
        <v>6</v>
      </c>
      <c r="H6" s="2">
        <v>6</v>
      </c>
      <c r="I6" s="2">
        <v>0</v>
      </c>
      <c r="J6" s="2">
        <v>0</v>
      </c>
      <c r="K6" s="2">
        <v>2</v>
      </c>
      <c r="L6" s="2">
        <v>5</v>
      </c>
      <c r="M6" s="2">
        <v>2</v>
      </c>
      <c r="N6" s="2">
        <v>3</v>
      </c>
      <c r="O6" s="2">
        <v>3</v>
      </c>
      <c r="P6" s="2">
        <v>2</v>
      </c>
      <c r="Q6" s="2">
        <v>4</v>
      </c>
      <c r="R6" s="2">
        <v>0</v>
      </c>
      <c r="S6" s="2">
        <v>2</v>
      </c>
      <c r="T6" s="2">
        <v>4</v>
      </c>
      <c r="U6" s="2">
        <v>4</v>
      </c>
      <c r="V6" s="2">
        <v>2</v>
      </c>
      <c r="W6" s="2">
        <v>3</v>
      </c>
      <c r="X6" s="2">
        <v>3</v>
      </c>
      <c r="Y6" s="2">
        <v>1</v>
      </c>
      <c r="Z6" s="2">
        <v>1</v>
      </c>
      <c r="AA6" s="2">
        <v>0</v>
      </c>
      <c r="AB6" s="2">
        <v>0</v>
      </c>
      <c r="AC6" s="2">
        <v>7</v>
      </c>
      <c r="AD6" s="2">
        <v>5</v>
      </c>
      <c r="AE6" s="2">
        <v>4</v>
      </c>
      <c r="AF6" s="2">
        <v>3</v>
      </c>
      <c r="AG6" s="2">
        <v>4</v>
      </c>
      <c r="AH6" s="2">
        <v>7</v>
      </c>
      <c r="AI6" s="2">
        <v>4</v>
      </c>
      <c r="AJ6" s="2">
        <v>2</v>
      </c>
      <c r="AK6" s="2">
        <v>0</v>
      </c>
      <c r="AL6">
        <f t="shared" si="0"/>
        <v>106</v>
      </c>
    </row>
    <row r="7" spans="2:38" x14ac:dyDescent="0.35">
      <c r="B7" s="15" t="s">
        <v>66</v>
      </c>
      <c r="C7" s="2">
        <v>5</v>
      </c>
      <c r="D7" s="2">
        <v>9</v>
      </c>
      <c r="E7" s="2">
        <v>8</v>
      </c>
      <c r="F7" s="2">
        <v>8</v>
      </c>
      <c r="G7" s="2">
        <v>6</v>
      </c>
      <c r="H7" s="2">
        <v>8</v>
      </c>
      <c r="I7" s="2">
        <v>7</v>
      </c>
      <c r="J7" s="2">
        <v>9</v>
      </c>
      <c r="K7" s="2">
        <v>6</v>
      </c>
      <c r="L7" s="2">
        <v>7</v>
      </c>
      <c r="M7" s="2">
        <v>11</v>
      </c>
      <c r="N7" s="2">
        <v>9</v>
      </c>
      <c r="O7" s="2">
        <v>8</v>
      </c>
      <c r="P7" s="2">
        <v>5</v>
      </c>
      <c r="Q7" s="2">
        <v>4</v>
      </c>
      <c r="R7" s="2">
        <v>3</v>
      </c>
      <c r="S7" s="2">
        <v>4</v>
      </c>
      <c r="T7" s="2">
        <v>4</v>
      </c>
      <c r="U7" s="2">
        <v>5</v>
      </c>
      <c r="V7" s="2">
        <v>8</v>
      </c>
      <c r="W7" s="2">
        <v>7</v>
      </c>
      <c r="X7" s="2">
        <v>9</v>
      </c>
      <c r="Y7" s="2">
        <v>7</v>
      </c>
      <c r="Z7" s="2">
        <v>8</v>
      </c>
      <c r="AA7" s="2">
        <v>9</v>
      </c>
      <c r="AB7" s="2">
        <v>10</v>
      </c>
      <c r="AC7" s="2">
        <v>2</v>
      </c>
      <c r="AD7" s="2">
        <v>5</v>
      </c>
      <c r="AE7" s="2">
        <v>5</v>
      </c>
      <c r="AF7" s="2">
        <v>5</v>
      </c>
      <c r="AG7" s="2">
        <v>7</v>
      </c>
      <c r="AH7" s="2">
        <v>3</v>
      </c>
      <c r="AI7" s="2">
        <v>3</v>
      </c>
      <c r="AJ7" s="2">
        <v>10</v>
      </c>
      <c r="AK7" s="2">
        <v>11</v>
      </c>
      <c r="AL7">
        <f t="shared" si="0"/>
        <v>235</v>
      </c>
    </row>
    <row r="8" spans="2:38" x14ac:dyDescent="0.35">
      <c r="B8" s="15" t="s">
        <v>64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2</v>
      </c>
      <c r="I8" s="2">
        <v>7</v>
      </c>
      <c r="J8" s="2">
        <v>4</v>
      </c>
      <c r="K8" s="2">
        <v>6</v>
      </c>
      <c r="L8" s="2">
        <v>2</v>
      </c>
      <c r="M8" s="2">
        <v>3</v>
      </c>
      <c r="N8" s="2">
        <v>3</v>
      </c>
      <c r="O8" s="2">
        <v>4</v>
      </c>
      <c r="P8" s="2">
        <v>5</v>
      </c>
      <c r="Q8" s="2">
        <v>5</v>
      </c>
      <c r="R8" s="2">
        <v>7</v>
      </c>
      <c r="S8" s="2">
        <v>6</v>
      </c>
      <c r="T8" s="2">
        <v>7</v>
      </c>
      <c r="U8" s="2">
        <v>5</v>
      </c>
      <c r="V8" s="2">
        <v>5</v>
      </c>
      <c r="W8" s="2">
        <v>4</v>
      </c>
      <c r="X8" s="2">
        <v>3</v>
      </c>
      <c r="Y8" s="2">
        <v>5</v>
      </c>
      <c r="Z8" s="2">
        <v>4</v>
      </c>
      <c r="AA8" s="2">
        <v>4</v>
      </c>
      <c r="AB8" s="2">
        <v>4</v>
      </c>
      <c r="AC8" s="2">
        <v>5</v>
      </c>
      <c r="AD8" s="2">
        <v>4</v>
      </c>
      <c r="AE8" s="2">
        <v>5</v>
      </c>
      <c r="AF8" s="2">
        <v>5</v>
      </c>
      <c r="AG8" s="2">
        <v>4</v>
      </c>
      <c r="AH8" s="2">
        <v>4</v>
      </c>
      <c r="AI8" s="2">
        <v>5</v>
      </c>
      <c r="AJ8" s="2">
        <v>4</v>
      </c>
      <c r="AK8" s="2">
        <v>4</v>
      </c>
      <c r="AL8">
        <f t="shared" si="0"/>
        <v>152</v>
      </c>
    </row>
    <row r="10" spans="2:38" x14ac:dyDescent="0.35">
      <c r="B10" s="38" t="s">
        <v>95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$D12/$D$19</f>
        <v>0.11904761904761904</v>
      </c>
      <c r="D12" s="18">
        <f>$C2+$D2+$E2+$X2+$Y2+$F2+$G2</f>
        <v>15</v>
      </c>
    </row>
    <row r="13" spans="2:38" ht="43.5" x14ac:dyDescent="0.35">
      <c r="B13" s="15" t="s">
        <v>74</v>
      </c>
      <c r="C13" s="13">
        <f t="shared" ref="C13:C18" si="1">$D13/$D$19</f>
        <v>7.9365079365079361E-3</v>
      </c>
      <c r="D13" s="18">
        <f t="shared" ref="D13:D18" si="2">$C3+$D3+$E3+$X3+$Y3+$F3+$G3</f>
        <v>1</v>
      </c>
    </row>
    <row r="14" spans="2:38" ht="29" x14ac:dyDescent="0.35">
      <c r="B14" s="15" t="s">
        <v>78</v>
      </c>
      <c r="C14" s="13">
        <f t="shared" si="1"/>
        <v>2.3809523809523808E-2</v>
      </c>
      <c r="D14" s="18">
        <f t="shared" si="2"/>
        <v>3</v>
      </c>
    </row>
    <row r="15" spans="2:38" ht="29" x14ac:dyDescent="0.35">
      <c r="B15" s="15" t="s">
        <v>71</v>
      </c>
      <c r="C15" s="13">
        <f t="shared" si="1"/>
        <v>2.3809523809523808E-2</v>
      </c>
      <c r="D15" s="18">
        <f t="shared" si="2"/>
        <v>3</v>
      </c>
    </row>
    <row r="16" spans="2:38" x14ac:dyDescent="0.35">
      <c r="B16" s="15" t="s">
        <v>67</v>
      </c>
      <c r="C16" s="13">
        <f t="shared" si="1"/>
        <v>0.21428571428571427</v>
      </c>
      <c r="D16" s="18">
        <f t="shared" si="2"/>
        <v>27</v>
      </c>
    </row>
    <row r="17" spans="2:4" x14ac:dyDescent="0.35">
      <c r="B17" s="15" t="s">
        <v>66</v>
      </c>
      <c r="C17" s="13">
        <f t="shared" si="1"/>
        <v>0.41269841269841268</v>
      </c>
      <c r="D17" s="18">
        <f t="shared" si="2"/>
        <v>52</v>
      </c>
    </row>
    <row r="18" spans="2:4" x14ac:dyDescent="0.35">
      <c r="B18" s="15" t="s">
        <v>64</v>
      </c>
      <c r="C18" s="13">
        <f t="shared" si="1"/>
        <v>0.1984126984126984</v>
      </c>
      <c r="D18" s="18">
        <f t="shared" si="2"/>
        <v>25</v>
      </c>
    </row>
    <row r="19" spans="2:4" x14ac:dyDescent="0.35">
      <c r="C19" s="17"/>
      <c r="D19" s="2">
        <f>SUM(D12:D18)</f>
        <v>126</v>
      </c>
    </row>
    <row r="23" spans="2:4" x14ac:dyDescent="0.35">
      <c r="B23" s="38" t="s">
        <v>94</v>
      </c>
      <c r="C23" s="39"/>
      <c r="D23" s="40"/>
    </row>
    <row r="24" spans="2:4" x14ac:dyDescent="0.35">
      <c r="B24" s="14" t="s">
        <v>85</v>
      </c>
      <c r="C24" s="14" t="s">
        <v>87</v>
      </c>
      <c r="D24" s="14" t="s">
        <v>86</v>
      </c>
    </row>
    <row r="25" spans="2:4" x14ac:dyDescent="0.35">
      <c r="B25" s="15" t="s">
        <v>75</v>
      </c>
      <c r="C25" s="13">
        <f>$D25/$D$32</f>
        <v>9.7222222222222224E-2</v>
      </c>
      <c r="D25" s="18">
        <f>$H2+$I2+$J2+$K2</f>
        <v>7</v>
      </c>
    </row>
    <row r="26" spans="2:4" ht="43.5" x14ac:dyDescent="0.35">
      <c r="B26" s="15" t="s">
        <v>74</v>
      </c>
      <c r="C26" s="13">
        <f t="shared" ref="C26:C31" si="3">$D26/$D$32</f>
        <v>1.3888888888888888E-2</v>
      </c>
      <c r="D26" s="18">
        <f t="shared" ref="D26:D31" si="4">$H3+$I3+$J3+$K3</f>
        <v>1</v>
      </c>
    </row>
    <row r="27" spans="2:4" ht="29" x14ac:dyDescent="0.35">
      <c r="B27" s="15" t="s">
        <v>78</v>
      </c>
      <c r="C27" s="13">
        <f t="shared" si="3"/>
        <v>2.7777777777777776E-2</v>
      </c>
      <c r="D27" s="18">
        <f t="shared" si="4"/>
        <v>2</v>
      </c>
    </row>
    <row r="28" spans="2:4" ht="29" x14ac:dyDescent="0.35">
      <c r="B28" s="15" t="s">
        <v>71</v>
      </c>
      <c r="C28" s="13">
        <f t="shared" si="3"/>
        <v>6.9444444444444448E-2</v>
      </c>
      <c r="D28" s="18">
        <f t="shared" si="4"/>
        <v>5</v>
      </c>
    </row>
    <row r="29" spans="2:4" x14ac:dyDescent="0.35">
      <c r="B29" s="15" t="s">
        <v>67</v>
      </c>
      <c r="C29" s="13">
        <f t="shared" si="3"/>
        <v>0.1111111111111111</v>
      </c>
      <c r="D29" s="18">
        <f t="shared" si="4"/>
        <v>8</v>
      </c>
    </row>
    <row r="30" spans="2:4" x14ac:dyDescent="0.35">
      <c r="B30" s="15" t="s">
        <v>66</v>
      </c>
      <c r="C30" s="13">
        <f t="shared" si="3"/>
        <v>0.41666666666666669</v>
      </c>
      <c r="D30" s="18">
        <f t="shared" si="4"/>
        <v>30</v>
      </c>
    </row>
    <row r="31" spans="2:4" x14ac:dyDescent="0.35">
      <c r="B31" s="15" t="s">
        <v>64</v>
      </c>
      <c r="C31" s="13">
        <f t="shared" si="3"/>
        <v>0.2638888888888889</v>
      </c>
      <c r="D31" s="18">
        <f t="shared" si="4"/>
        <v>19</v>
      </c>
    </row>
    <row r="32" spans="2:4" x14ac:dyDescent="0.35">
      <c r="C32" s="17"/>
      <c r="D32" s="2">
        <f>SUM(D25:D31)</f>
        <v>72</v>
      </c>
    </row>
    <row r="36" spans="2:4" x14ac:dyDescent="0.35">
      <c r="B36" s="38" t="s">
        <v>96</v>
      </c>
      <c r="C36" s="39"/>
      <c r="D36" s="40"/>
    </row>
    <row r="37" spans="2:4" x14ac:dyDescent="0.35">
      <c r="B37" s="14" t="s">
        <v>85</v>
      </c>
      <c r="C37" s="14" t="s">
        <v>87</v>
      </c>
      <c r="D37" s="14" t="s">
        <v>86</v>
      </c>
    </row>
    <row r="38" spans="2:4" x14ac:dyDescent="0.35">
      <c r="B38" s="15" t="s">
        <v>75</v>
      </c>
      <c r="C38" s="13">
        <f>$D38/$D$45</f>
        <v>0</v>
      </c>
      <c r="D38" s="18">
        <f>$L2+$M2+$N2</f>
        <v>0</v>
      </c>
    </row>
    <row r="39" spans="2:4" ht="43.5" x14ac:dyDescent="0.35">
      <c r="B39" s="15" t="s">
        <v>74</v>
      </c>
      <c r="C39" s="13">
        <f t="shared" ref="C39:C44" si="5">$D39/$D$45</f>
        <v>1.8518518518518517E-2</v>
      </c>
      <c r="D39" s="18">
        <f t="shared" ref="D39:D44" si="6">$L3+$M3+$N3</f>
        <v>1</v>
      </c>
    </row>
    <row r="40" spans="2:4" ht="29" x14ac:dyDescent="0.35">
      <c r="B40" s="15" t="s">
        <v>78</v>
      </c>
      <c r="C40" s="13">
        <f t="shared" si="5"/>
        <v>3.7037037037037035E-2</v>
      </c>
      <c r="D40" s="18">
        <f t="shared" si="6"/>
        <v>2</v>
      </c>
    </row>
    <row r="41" spans="2:4" ht="29" x14ac:dyDescent="0.35">
      <c r="B41" s="15" t="s">
        <v>71</v>
      </c>
      <c r="C41" s="13">
        <f t="shared" si="5"/>
        <v>0.1111111111111111</v>
      </c>
      <c r="D41" s="18">
        <f t="shared" si="6"/>
        <v>6</v>
      </c>
    </row>
    <row r="42" spans="2:4" x14ac:dyDescent="0.35">
      <c r="B42" s="15" t="s">
        <v>67</v>
      </c>
      <c r="C42" s="13">
        <f t="shared" si="5"/>
        <v>0.18518518518518517</v>
      </c>
      <c r="D42" s="18">
        <f t="shared" si="6"/>
        <v>10</v>
      </c>
    </row>
    <row r="43" spans="2:4" x14ac:dyDescent="0.35">
      <c r="B43" s="15" t="s">
        <v>66</v>
      </c>
      <c r="C43" s="13">
        <f t="shared" si="5"/>
        <v>0.5</v>
      </c>
      <c r="D43" s="18">
        <f t="shared" si="6"/>
        <v>27</v>
      </c>
    </row>
    <row r="44" spans="2:4" x14ac:dyDescent="0.35">
      <c r="B44" s="15" t="s">
        <v>64</v>
      </c>
      <c r="C44" s="13">
        <f t="shared" si="5"/>
        <v>0.14814814814814814</v>
      </c>
      <c r="D44" s="18">
        <f t="shared" si="6"/>
        <v>8</v>
      </c>
    </row>
    <row r="45" spans="2:4" x14ac:dyDescent="0.35">
      <c r="C45" s="17"/>
      <c r="D45" s="2">
        <f>SUM(D38:D44)</f>
        <v>54</v>
      </c>
    </row>
    <row r="46" spans="2:4" x14ac:dyDescent="0.35">
      <c r="C46" s="19"/>
      <c r="D46" s="20"/>
    </row>
    <row r="49" spans="2:4" x14ac:dyDescent="0.35">
      <c r="B49" s="38" t="s">
        <v>97</v>
      </c>
      <c r="C49" s="39"/>
      <c r="D49" s="40"/>
    </row>
    <row r="50" spans="2:4" x14ac:dyDescent="0.35">
      <c r="B50" s="14" t="s">
        <v>85</v>
      </c>
      <c r="C50" s="14" t="s">
        <v>87</v>
      </c>
      <c r="D50" s="14" t="s">
        <v>86</v>
      </c>
    </row>
    <row r="51" spans="2:4" x14ac:dyDescent="0.35">
      <c r="B51" s="15" t="s">
        <v>75</v>
      </c>
      <c r="C51" s="13">
        <f>$D51/$D$58</f>
        <v>0.18055555555555555</v>
      </c>
      <c r="D51" s="18">
        <f>$P2+$Q2+$R2+$S2</f>
        <v>13</v>
      </c>
    </row>
    <row r="52" spans="2:4" ht="43.5" x14ac:dyDescent="0.35">
      <c r="B52" s="15" t="s">
        <v>74</v>
      </c>
      <c r="C52" s="13">
        <f t="shared" ref="C52:C57" si="7">$D52/$D$58</f>
        <v>0</v>
      </c>
      <c r="D52" s="18">
        <f t="shared" ref="D52:D57" si="8">$P3+$Q3+$R3+$S3</f>
        <v>0</v>
      </c>
    </row>
    <row r="53" spans="2:4" ht="29" x14ac:dyDescent="0.35">
      <c r="B53" s="15" t="s">
        <v>78</v>
      </c>
      <c r="C53" s="13">
        <f t="shared" si="7"/>
        <v>4.1666666666666664E-2</v>
      </c>
      <c r="D53" s="18">
        <f t="shared" si="8"/>
        <v>3</v>
      </c>
    </row>
    <row r="54" spans="2:4" ht="29" x14ac:dyDescent="0.35">
      <c r="B54" s="15" t="s">
        <v>71</v>
      </c>
      <c r="C54" s="13">
        <f t="shared" si="7"/>
        <v>0.125</v>
      </c>
      <c r="D54" s="18">
        <f t="shared" si="8"/>
        <v>9</v>
      </c>
    </row>
    <row r="55" spans="2:4" x14ac:dyDescent="0.35">
      <c r="B55" s="15" t="s">
        <v>67</v>
      </c>
      <c r="C55" s="13">
        <f t="shared" si="7"/>
        <v>0.1111111111111111</v>
      </c>
      <c r="D55" s="18">
        <f t="shared" si="8"/>
        <v>8</v>
      </c>
    </row>
    <row r="56" spans="2:4" x14ac:dyDescent="0.35">
      <c r="B56" s="15" t="s">
        <v>66</v>
      </c>
      <c r="C56" s="13">
        <f t="shared" si="7"/>
        <v>0.22222222222222221</v>
      </c>
      <c r="D56" s="18">
        <f t="shared" si="8"/>
        <v>16</v>
      </c>
    </row>
    <row r="57" spans="2:4" x14ac:dyDescent="0.35">
      <c r="B57" s="15" t="s">
        <v>64</v>
      </c>
      <c r="C57" s="13">
        <f t="shared" si="7"/>
        <v>0.31944444444444442</v>
      </c>
      <c r="D57" s="18">
        <f t="shared" si="8"/>
        <v>23</v>
      </c>
    </row>
    <row r="58" spans="2:4" x14ac:dyDescent="0.35">
      <c r="C58" s="17"/>
      <c r="D58" s="2">
        <f>SUM(D51:D57)</f>
        <v>72</v>
      </c>
    </row>
    <row r="62" spans="2:4" x14ac:dyDescent="0.35">
      <c r="B62" s="38" t="s">
        <v>98</v>
      </c>
      <c r="C62" s="39"/>
      <c r="D62" s="40"/>
    </row>
    <row r="63" spans="2:4" x14ac:dyDescent="0.35">
      <c r="B63" s="14" t="s">
        <v>85</v>
      </c>
      <c r="C63" s="14" t="s">
        <v>87</v>
      </c>
      <c r="D63" s="14" t="s">
        <v>86</v>
      </c>
    </row>
    <row r="64" spans="2:4" x14ac:dyDescent="0.35">
      <c r="B64" s="15" t="s">
        <v>75</v>
      </c>
      <c r="C64" s="13">
        <f>$D64/$D$71</f>
        <v>7.407407407407407E-2</v>
      </c>
      <c r="D64" s="18">
        <f>$T2+$U2+$V2</f>
        <v>4</v>
      </c>
    </row>
    <row r="65" spans="2:4" ht="43.5" x14ac:dyDescent="0.35">
      <c r="B65" s="15" t="s">
        <v>74</v>
      </c>
      <c r="C65" s="13">
        <f t="shared" ref="C65:C70" si="9">$D65/$D$71</f>
        <v>0</v>
      </c>
      <c r="D65" s="18">
        <f t="shared" ref="D65:D70" si="10">$T3+$U3+$V3</f>
        <v>0</v>
      </c>
    </row>
    <row r="66" spans="2:4" ht="29" x14ac:dyDescent="0.35">
      <c r="B66" s="15" t="s">
        <v>78</v>
      </c>
      <c r="C66" s="13">
        <f t="shared" si="9"/>
        <v>3.7037037037037035E-2</v>
      </c>
      <c r="D66" s="18">
        <f t="shared" si="10"/>
        <v>2</v>
      </c>
    </row>
    <row r="67" spans="2:4" ht="29" x14ac:dyDescent="0.35">
      <c r="B67" s="15" t="s">
        <v>71</v>
      </c>
      <c r="C67" s="13">
        <f t="shared" si="9"/>
        <v>7.407407407407407E-2</v>
      </c>
      <c r="D67" s="18">
        <f t="shared" si="10"/>
        <v>4</v>
      </c>
    </row>
    <row r="68" spans="2:4" x14ac:dyDescent="0.35">
      <c r="B68" s="15" t="s">
        <v>67</v>
      </c>
      <c r="C68" s="13">
        <f t="shared" si="9"/>
        <v>0.18518518518518517</v>
      </c>
      <c r="D68" s="18">
        <f t="shared" si="10"/>
        <v>10</v>
      </c>
    </row>
    <row r="69" spans="2:4" x14ac:dyDescent="0.35">
      <c r="B69" s="15" t="s">
        <v>66</v>
      </c>
      <c r="C69" s="13">
        <f t="shared" si="9"/>
        <v>0.31481481481481483</v>
      </c>
      <c r="D69" s="18">
        <f t="shared" si="10"/>
        <v>17</v>
      </c>
    </row>
    <row r="70" spans="2:4" x14ac:dyDescent="0.35">
      <c r="B70" s="15" t="s">
        <v>64</v>
      </c>
      <c r="C70" s="13">
        <f t="shared" si="9"/>
        <v>0.31481481481481483</v>
      </c>
      <c r="D70" s="18">
        <f t="shared" si="10"/>
        <v>17</v>
      </c>
    </row>
    <row r="71" spans="2:4" x14ac:dyDescent="0.35">
      <c r="C71" s="17"/>
      <c r="D71" s="2">
        <f>SUM(D64:D70)</f>
        <v>54</v>
      </c>
    </row>
    <row r="75" spans="2:4" ht="30.75" customHeight="1" x14ac:dyDescent="0.35">
      <c r="B75" s="35" t="s">
        <v>99</v>
      </c>
      <c r="C75" s="36"/>
      <c r="D75" s="37"/>
    </row>
    <row r="76" spans="2:4" x14ac:dyDescent="0.35">
      <c r="B76" s="14" t="s">
        <v>85</v>
      </c>
      <c r="C76" s="14" t="s">
        <v>87</v>
      </c>
      <c r="D76" s="14" t="s">
        <v>86</v>
      </c>
    </row>
    <row r="77" spans="2:4" x14ac:dyDescent="0.35">
      <c r="B77" s="15" t="s">
        <v>75</v>
      </c>
      <c r="C77" s="13">
        <f>$D77/$D$84</f>
        <v>2.7777777777777776E-2</v>
      </c>
      <c r="D77" s="18">
        <f>$O2+$W2</f>
        <v>1</v>
      </c>
    </row>
    <row r="78" spans="2:4" ht="43.5" x14ac:dyDescent="0.35">
      <c r="B78" s="15" t="s">
        <v>74</v>
      </c>
      <c r="C78" s="13">
        <f t="shared" ref="C78:C83" si="11">$D78/$D$84</f>
        <v>0</v>
      </c>
      <c r="D78" s="18">
        <f t="shared" ref="D78:D83" si="12">$O3+$W3</f>
        <v>0</v>
      </c>
    </row>
    <row r="79" spans="2:4" ht="29" x14ac:dyDescent="0.35">
      <c r="B79" s="15" t="s">
        <v>78</v>
      </c>
      <c r="C79" s="13">
        <f t="shared" si="11"/>
        <v>2.7777777777777776E-2</v>
      </c>
      <c r="D79" s="18">
        <f t="shared" si="12"/>
        <v>1</v>
      </c>
    </row>
    <row r="80" spans="2:4" ht="29" x14ac:dyDescent="0.35">
      <c r="B80" s="15" t="s">
        <v>71</v>
      </c>
      <c r="C80" s="13">
        <f t="shared" si="11"/>
        <v>0.1388888888888889</v>
      </c>
      <c r="D80" s="18">
        <f t="shared" si="12"/>
        <v>5</v>
      </c>
    </row>
    <row r="81" spans="2:4" x14ac:dyDescent="0.35">
      <c r="B81" s="15" t="s">
        <v>67</v>
      </c>
      <c r="C81" s="13">
        <f t="shared" si="11"/>
        <v>0.16666666666666666</v>
      </c>
      <c r="D81" s="18">
        <f t="shared" si="12"/>
        <v>6</v>
      </c>
    </row>
    <row r="82" spans="2:4" x14ac:dyDescent="0.35">
      <c r="B82" s="15" t="s">
        <v>66</v>
      </c>
      <c r="C82" s="13">
        <f t="shared" si="11"/>
        <v>0.41666666666666669</v>
      </c>
      <c r="D82" s="18">
        <f t="shared" si="12"/>
        <v>15</v>
      </c>
    </row>
    <row r="83" spans="2:4" x14ac:dyDescent="0.35">
      <c r="B83" s="15" t="s">
        <v>64</v>
      </c>
      <c r="C83" s="13">
        <f t="shared" si="11"/>
        <v>0.22222222222222221</v>
      </c>
      <c r="D83" s="18">
        <f t="shared" si="12"/>
        <v>8</v>
      </c>
    </row>
    <row r="84" spans="2:4" x14ac:dyDescent="0.35">
      <c r="C84" s="17"/>
      <c r="D84" s="2">
        <f>SUM(D77:D83)</f>
        <v>36</v>
      </c>
    </row>
    <row r="88" spans="2:4" x14ac:dyDescent="0.35">
      <c r="B88" s="35" t="s">
        <v>100</v>
      </c>
      <c r="C88" s="36"/>
      <c r="D88" s="37"/>
    </row>
    <row r="89" spans="2:4" x14ac:dyDescent="0.35">
      <c r="B89" s="14" t="s">
        <v>85</v>
      </c>
      <c r="C89" s="14" t="s">
        <v>87</v>
      </c>
      <c r="D89" s="14" t="s">
        <v>86</v>
      </c>
    </row>
    <row r="90" spans="2:4" x14ac:dyDescent="0.35">
      <c r="B90" s="15" t="s">
        <v>75</v>
      </c>
      <c r="C90" s="13">
        <f>$D90/$D$97</f>
        <v>0.16666666666666666</v>
      </c>
      <c r="D90" s="18">
        <f>$Z2+$AA2+$AB2</f>
        <v>9</v>
      </c>
    </row>
    <row r="91" spans="2:4" ht="43.5" x14ac:dyDescent="0.35">
      <c r="B91" s="15" t="s">
        <v>74</v>
      </c>
      <c r="C91" s="13">
        <f t="shared" ref="C91:C96" si="13">$D91/$D$97</f>
        <v>0</v>
      </c>
      <c r="D91" s="18">
        <f t="shared" ref="D91:D96" si="14">$Z3+$AA3+$AB3</f>
        <v>0</v>
      </c>
    </row>
    <row r="92" spans="2:4" ht="29" x14ac:dyDescent="0.35">
      <c r="B92" s="15" t="s">
        <v>78</v>
      </c>
      <c r="C92" s="13">
        <f t="shared" si="13"/>
        <v>0</v>
      </c>
      <c r="D92" s="18">
        <f t="shared" si="14"/>
        <v>0</v>
      </c>
    </row>
    <row r="93" spans="2:4" ht="29" x14ac:dyDescent="0.35">
      <c r="B93" s="15" t="s">
        <v>71</v>
      </c>
      <c r="C93" s="13">
        <f t="shared" si="13"/>
        <v>9.2592592592592587E-2</v>
      </c>
      <c r="D93" s="18">
        <f t="shared" si="14"/>
        <v>5</v>
      </c>
    </row>
    <row r="94" spans="2:4" x14ac:dyDescent="0.35">
      <c r="B94" s="15" t="s">
        <v>67</v>
      </c>
      <c r="C94" s="13">
        <f t="shared" si="13"/>
        <v>1.8518518518518517E-2</v>
      </c>
      <c r="D94" s="18">
        <f t="shared" si="14"/>
        <v>1</v>
      </c>
    </row>
    <row r="95" spans="2:4" x14ac:dyDescent="0.35">
      <c r="B95" s="15" t="s">
        <v>66</v>
      </c>
      <c r="C95" s="13">
        <f t="shared" si="13"/>
        <v>0.5</v>
      </c>
      <c r="D95" s="18">
        <f t="shared" si="14"/>
        <v>27</v>
      </c>
    </row>
    <row r="96" spans="2:4" x14ac:dyDescent="0.35">
      <c r="B96" s="15" t="s">
        <v>64</v>
      </c>
      <c r="C96" s="13">
        <f t="shared" si="13"/>
        <v>0.22222222222222221</v>
      </c>
      <c r="D96" s="18">
        <f t="shared" si="14"/>
        <v>12</v>
      </c>
    </row>
    <row r="97" spans="2:4" x14ac:dyDescent="0.35">
      <c r="C97" s="17"/>
      <c r="D97" s="2">
        <f>SUM(D90:D96)</f>
        <v>54</v>
      </c>
    </row>
    <row r="101" spans="2:4" ht="34.5" customHeight="1" x14ac:dyDescent="0.35">
      <c r="B101" s="35" t="s">
        <v>101</v>
      </c>
      <c r="C101" s="36"/>
      <c r="D101" s="37"/>
    </row>
    <row r="102" spans="2:4" x14ac:dyDescent="0.35">
      <c r="B102" s="14" t="s">
        <v>85</v>
      </c>
      <c r="C102" s="14" t="s">
        <v>87</v>
      </c>
      <c r="D102" s="14" t="s">
        <v>86</v>
      </c>
    </row>
    <row r="103" spans="2:4" x14ac:dyDescent="0.35">
      <c r="B103" s="15" t="s">
        <v>75</v>
      </c>
      <c r="C103" s="13">
        <f>$D103/$D$110</f>
        <v>9.7222222222222224E-2</v>
      </c>
      <c r="D103" s="18">
        <f>$AC2+$AD2+$AE2+$AF2</f>
        <v>7</v>
      </c>
    </row>
    <row r="104" spans="2:4" ht="43.5" x14ac:dyDescent="0.35">
      <c r="B104" s="15" t="s">
        <v>74</v>
      </c>
      <c r="C104" s="13">
        <f t="shared" ref="C104:C109" si="15">$D104/$D$110</f>
        <v>5.5555555555555552E-2</v>
      </c>
      <c r="D104" s="18">
        <f t="shared" ref="D104:D109" si="16">$AC3+$AD3+$AE3+$AF3</f>
        <v>4</v>
      </c>
    </row>
    <row r="105" spans="2:4" ht="29" x14ac:dyDescent="0.35">
      <c r="B105" s="15" t="s">
        <v>78</v>
      </c>
      <c r="C105" s="13">
        <f t="shared" si="15"/>
        <v>0</v>
      </c>
      <c r="D105" s="18">
        <f t="shared" si="16"/>
        <v>0</v>
      </c>
    </row>
    <row r="106" spans="2:4" ht="29" x14ac:dyDescent="0.35">
      <c r="B106" s="15" t="s">
        <v>71</v>
      </c>
      <c r="C106" s="13">
        <f t="shared" si="15"/>
        <v>8.3333333333333329E-2</v>
      </c>
      <c r="D106" s="18">
        <f t="shared" si="16"/>
        <v>6</v>
      </c>
    </row>
    <row r="107" spans="2:4" x14ac:dyDescent="0.35">
      <c r="B107" s="15" t="s">
        <v>67</v>
      </c>
      <c r="C107" s="13">
        <f t="shared" si="15"/>
        <v>0.2638888888888889</v>
      </c>
      <c r="D107" s="18">
        <f t="shared" si="16"/>
        <v>19</v>
      </c>
    </row>
    <row r="108" spans="2:4" x14ac:dyDescent="0.35">
      <c r="B108" s="15" t="s">
        <v>66</v>
      </c>
      <c r="C108" s="13">
        <f t="shared" si="15"/>
        <v>0.2361111111111111</v>
      </c>
      <c r="D108" s="18">
        <f t="shared" si="16"/>
        <v>17</v>
      </c>
    </row>
    <row r="109" spans="2:4" x14ac:dyDescent="0.35">
      <c r="B109" s="15" t="s">
        <v>64</v>
      </c>
      <c r="C109" s="13">
        <f t="shared" si="15"/>
        <v>0.2638888888888889</v>
      </c>
      <c r="D109" s="18">
        <f t="shared" si="16"/>
        <v>19</v>
      </c>
    </row>
    <row r="110" spans="2:4" x14ac:dyDescent="0.35">
      <c r="C110" s="17"/>
      <c r="D110" s="2">
        <f>SUM(D103:D109)</f>
        <v>72</v>
      </c>
    </row>
    <row r="114" spans="2:4" ht="33.75" customHeight="1" x14ac:dyDescent="0.35">
      <c r="B114" s="35" t="s">
        <v>102</v>
      </c>
      <c r="C114" s="36"/>
      <c r="D114" s="37"/>
    </row>
    <row r="115" spans="2:4" x14ac:dyDescent="0.35">
      <c r="B115" s="14" t="s">
        <v>85</v>
      </c>
      <c r="C115" s="14" t="s">
        <v>87</v>
      </c>
      <c r="D115" s="14" t="s">
        <v>86</v>
      </c>
    </row>
    <row r="116" spans="2:4" x14ac:dyDescent="0.35">
      <c r="B116" s="15" t="s">
        <v>75</v>
      </c>
      <c r="C116" s="13">
        <f>$D116/$D$123</f>
        <v>0.12962962962962962</v>
      </c>
      <c r="D116" s="18">
        <f>$AG2+$AH2+$AI2</f>
        <v>7</v>
      </c>
    </row>
    <row r="117" spans="2:4" ht="43.5" x14ac:dyDescent="0.35">
      <c r="B117" s="15" t="s">
        <v>74</v>
      </c>
      <c r="C117" s="13">
        <f t="shared" ref="C117:C122" si="17">$D117/$D$123</f>
        <v>0</v>
      </c>
      <c r="D117" s="18">
        <f t="shared" ref="D117:D122" si="18">$AG3+$AH3+$AI3</f>
        <v>0</v>
      </c>
    </row>
    <row r="118" spans="2:4" ht="29" x14ac:dyDescent="0.35">
      <c r="B118" s="15" t="s">
        <v>78</v>
      </c>
      <c r="C118" s="13">
        <f t="shared" si="17"/>
        <v>1.8518518518518517E-2</v>
      </c>
      <c r="D118" s="18">
        <f t="shared" si="18"/>
        <v>1</v>
      </c>
    </row>
    <row r="119" spans="2:4" ht="29" x14ac:dyDescent="0.35">
      <c r="B119" s="15" t="s">
        <v>71</v>
      </c>
      <c r="C119" s="13">
        <f t="shared" si="17"/>
        <v>9.2592592592592587E-2</v>
      </c>
      <c r="D119" s="18">
        <f t="shared" si="18"/>
        <v>5</v>
      </c>
    </row>
    <row r="120" spans="2:4" x14ac:dyDescent="0.35">
      <c r="B120" s="15" t="s">
        <v>67</v>
      </c>
      <c r="C120" s="13">
        <f t="shared" si="17"/>
        <v>0.27777777777777779</v>
      </c>
      <c r="D120" s="18">
        <f t="shared" si="18"/>
        <v>15</v>
      </c>
    </row>
    <row r="121" spans="2:4" x14ac:dyDescent="0.35">
      <c r="B121" s="15" t="s">
        <v>66</v>
      </c>
      <c r="C121" s="13">
        <f t="shared" si="17"/>
        <v>0.24074074074074073</v>
      </c>
      <c r="D121" s="18">
        <f t="shared" si="18"/>
        <v>13</v>
      </c>
    </row>
    <row r="122" spans="2:4" x14ac:dyDescent="0.35">
      <c r="B122" s="15" t="s">
        <v>64</v>
      </c>
      <c r="C122" s="13">
        <f t="shared" si="17"/>
        <v>0.24074074074074073</v>
      </c>
      <c r="D122" s="18">
        <f t="shared" si="18"/>
        <v>13</v>
      </c>
    </row>
    <row r="123" spans="2:4" x14ac:dyDescent="0.35">
      <c r="C123" s="17"/>
      <c r="D123" s="2">
        <f>SUM(D116:D122)</f>
        <v>54</v>
      </c>
    </row>
    <row r="127" spans="2:4" ht="33.75" customHeight="1" x14ac:dyDescent="0.35">
      <c r="B127" s="35" t="s">
        <v>103</v>
      </c>
      <c r="C127" s="36"/>
      <c r="D127" s="37"/>
    </row>
    <row r="128" spans="2:4" x14ac:dyDescent="0.35">
      <c r="B128" s="14" t="s">
        <v>85</v>
      </c>
      <c r="C128" s="14" t="s">
        <v>87</v>
      </c>
      <c r="D128" s="14" t="s">
        <v>86</v>
      </c>
    </row>
    <row r="129" spans="2:4" x14ac:dyDescent="0.35">
      <c r="B129" s="15" t="s">
        <v>75</v>
      </c>
      <c r="C129" s="13">
        <f>$D129/$D$136</f>
        <v>0.1388888888888889</v>
      </c>
      <c r="D129" s="18">
        <f>$AJ2+$AK2</f>
        <v>5</v>
      </c>
    </row>
    <row r="130" spans="2:4" ht="43.5" x14ac:dyDescent="0.35">
      <c r="B130" s="15" t="s">
        <v>74</v>
      </c>
      <c r="C130" s="13">
        <f t="shared" ref="C130:C135" si="19">$D130/$D$136</f>
        <v>0</v>
      </c>
      <c r="D130" s="18">
        <f t="shared" ref="D130:D135" si="20">$AJ3+$AK3</f>
        <v>0</v>
      </c>
    </row>
    <row r="131" spans="2:4" ht="29" x14ac:dyDescent="0.35">
      <c r="B131" s="15" t="s">
        <v>78</v>
      </c>
      <c r="C131" s="13">
        <f t="shared" si="19"/>
        <v>0</v>
      </c>
      <c r="D131" s="18">
        <f t="shared" si="20"/>
        <v>0</v>
      </c>
    </row>
    <row r="132" spans="2:4" ht="29" x14ac:dyDescent="0.35">
      <c r="B132" s="15" t="s">
        <v>71</v>
      </c>
      <c r="C132" s="13">
        <f t="shared" si="19"/>
        <v>0</v>
      </c>
      <c r="D132" s="18">
        <f t="shared" si="20"/>
        <v>0</v>
      </c>
    </row>
    <row r="133" spans="2:4" x14ac:dyDescent="0.35">
      <c r="B133" s="15" t="s">
        <v>67</v>
      </c>
      <c r="C133" s="13">
        <f t="shared" si="19"/>
        <v>5.5555555555555552E-2</v>
      </c>
      <c r="D133" s="18">
        <f t="shared" si="20"/>
        <v>2</v>
      </c>
    </row>
    <row r="134" spans="2:4" x14ac:dyDescent="0.35">
      <c r="B134" s="15" t="s">
        <v>66</v>
      </c>
      <c r="C134" s="13">
        <f t="shared" si="19"/>
        <v>0.58333333333333337</v>
      </c>
      <c r="D134" s="18">
        <f t="shared" si="20"/>
        <v>21</v>
      </c>
    </row>
    <row r="135" spans="2:4" x14ac:dyDescent="0.35">
      <c r="B135" s="15" t="s">
        <v>64</v>
      </c>
      <c r="C135" s="13">
        <f t="shared" si="19"/>
        <v>0.22222222222222221</v>
      </c>
      <c r="D135" s="18">
        <f t="shared" si="20"/>
        <v>8</v>
      </c>
    </row>
    <row r="136" spans="2:4" x14ac:dyDescent="0.35">
      <c r="C136" s="17"/>
      <c r="D136" s="2">
        <f>SUM(D129:D135)</f>
        <v>36</v>
      </c>
    </row>
  </sheetData>
  <mergeCells count="10">
    <mergeCell ref="B88:D88"/>
    <mergeCell ref="B101:D101"/>
    <mergeCell ref="B114:D114"/>
    <mergeCell ref="B127:D127"/>
    <mergeCell ref="B10:D10"/>
    <mergeCell ref="B23:D23"/>
    <mergeCell ref="B36:D36"/>
    <mergeCell ref="B49:D49"/>
    <mergeCell ref="B62:D62"/>
    <mergeCell ref="B75:D7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CE393-15A1-4925-A6D6-832C8F325B43}">
  <dimension ref="B1:AL8"/>
  <sheetViews>
    <sheetView workbookViewId="0">
      <selection activeCell="H42" sqref="H42"/>
    </sheetView>
  </sheetViews>
  <sheetFormatPr baseColWidth="10" defaultRowHeight="14.5" x14ac:dyDescent="0.35"/>
  <cols>
    <col min="2" max="2" width="25.7265625" customWidth="1"/>
  </cols>
  <sheetData>
    <row r="1" spans="2:38" x14ac:dyDescent="0.35">
      <c r="B1" s="2"/>
      <c r="C1" s="16" t="s">
        <v>27</v>
      </c>
      <c r="D1" s="16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6" t="s">
        <v>36</v>
      </c>
      <c r="M1" s="16" t="s">
        <v>37</v>
      </c>
      <c r="N1" s="16" t="s">
        <v>38</v>
      </c>
      <c r="O1" s="16" t="s">
        <v>39</v>
      </c>
      <c r="P1" s="16" t="s">
        <v>40</v>
      </c>
      <c r="Q1" s="16" t="s">
        <v>41</v>
      </c>
      <c r="R1" s="16" t="s">
        <v>42</v>
      </c>
      <c r="S1" s="16" t="s">
        <v>43</v>
      </c>
      <c r="T1" s="16" t="s">
        <v>44</v>
      </c>
      <c r="U1" s="16" t="s">
        <v>45</v>
      </c>
      <c r="V1" s="16" t="s">
        <v>46</v>
      </c>
      <c r="W1" s="16" t="s">
        <v>47</v>
      </c>
      <c r="X1" s="16" t="s">
        <v>48</v>
      </c>
      <c r="Y1" s="16" t="s">
        <v>49</v>
      </c>
      <c r="Z1" s="16" t="s">
        <v>50</v>
      </c>
      <c r="AA1" s="16" t="s">
        <v>51</v>
      </c>
      <c r="AB1" s="16" t="s">
        <v>52</v>
      </c>
      <c r="AC1" s="16" t="s">
        <v>53</v>
      </c>
      <c r="AD1" s="16" t="s">
        <v>54</v>
      </c>
      <c r="AE1" s="16" t="s">
        <v>55</v>
      </c>
      <c r="AF1" s="16" t="s">
        <v>56</v>
      </c>
      <c r="AG1" s="16" t="s">
        <v>57</v>
      </c>
      <c r="AH1" s="16" t="s">
        <v>58</v>
      </c>
      <c r="AI1" s="16" t="s">
        <v>59</v>
      </c>
      <c r="AJ1" s="16" t="s">
        <v>60</v>
      </c>
      <c r="AK1" s="16" t="s">
        <v>61</v>
      </c>
      <c r="AL1" s="9"/>
    </row>
    <row r="2" spans="2:38" x14ac:dyDescent="0.35">
      <c r="B2" s="15" t="s">
        <v>75</v>
      </c>
      <c r="C2" s="2">
        <v>3</v>
      </c>
      <c r="D2" s="2">
        <v>2</v>
      </c>
      <c r="E2" s="2">
        <v>2</v>
      </c>
      <c r="F2" s="2">
        <v>1</v>
      </c>
      <c r="G2" s="2">
        <v>3</v>
      </c>
      <c r="H2" s="2">
        <v>0</v>
      </c>
      <c r="I2" s="2">
        <v>3</v>
      </c>
      <c r="J2" s="2">
        <v>2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3</v>
      </c>
      <c r="Q2" s="2">
        <v>2</v>
      </c>
      <c r="R2" s="2">
        <v>4</v>
      </c>
      <c r="S2" s="2">
        <v>4</v>
      </c>
      <c r="T2" s="2">
        <v>1</v>
      </c>
      <c r="U2" s="2">
        <v>2</v>
      </c>
      <c r="V2" s="2">
        <v>1</v>
      </c>
      <c r="W2" s="2">
        <v>1</v>
      </c>
      <c r="X2" s="2">
        <v>1</v>
      </c>
      <c r="Y2" s="2">
        <v>3</v>
      </c>
      <c r="Z2" s="2">
        <v>3</v>
      </c>
      <c r="AA2" s="2">
        <v>3</v>
      </c>
      <c r="AB2" s="2">
        <v>3</v>
      </c>
      <c r="AC2" s="2">
        <v>0</v>
      </c>
      <c r="AD2" s="2">
        <v>1</v>
      </c>
      <c r="AE2" s="2">
        <v>2</v>
      </c>
      <c r="AF2" s="2">
        <v>4</v>
      </c>
      <c r="AG2" s="2">
        <v>3</v>
      </c>
      <c r="AH2" s="2">
        <v>2</v>
      </c>
      <c r="AI2" s="2">
        <v>2</v>
      </c>
      <c r="AJ2" s="2">
        <v>2</v>
      </c>
      <c r="AK2" s="2">
        <v>3</v>
      </c>
      <c r="AL2">
        <f>SUM(C2:AK2)</f>
        <v>68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>
        <f t="shared" ref="AL3:AL8" si="0">SUM(C3:AK3)</f>
        <v>7</v>
      </c>
    </row>
    <row r="4" spans="2:38" ht="43.5" x14ac:dyDescent="0.35">
      <c r="B4" s="15" t="s">
        <v>78</v>
      </c>
      <c r="C4" s="2">
        <v>0</v>
      </c>
      <c r="D4" s="2">
        <v>1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>
        <f t="shared" si="0"/>
        <v>14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3</v>
      </c>
      <c r="P5" s="2">
        <v>2</v>
      </c>
      <c r="Q5" s="2">
        <v>3</v>
      </c>
      <c r="R5" s="2">
        <v>3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0</v>
      </c>
      <c r="Y5" s="2">
        <v>2</v>
      </c>
      <c r="Z5" s="2">
        <v>2</v>
      </c>
      <c r="AA5" s="2">
        <v>2</v>
      </c>
      <c r="AB5" s="2">
        <v>1</v>
      </c>
      <c r="AC5" s="2">
        <v>3</v>
      </c>
      <c r="AD5" s="2">
        <v>2</v>
      </c>
      <c r="AE5" s="2">
        <v>1</v>
      </c>
      <c r="AF5" s="2">
        <v>0</v>
      </c>
      <c r="AG5" s="2">
        <v>0</v>
      </c>
      <c r="AH5" s="2">
        <v>2</v>
      </c>
      <c r="AI5" s="2">
        <v>3</v>
      </c>
      <c r="AJ5" s="2">
        <v>0</v>
      </c>
      <c r="AK5" s="2">
        <v>0</v>
      </c>
      <c r="AL5">
        <f t="shared" si="0"/>
        <v>48</v>
      </c>
    </row>
    <row r="6" spans="2:38" x14ac:dyDescent="0.35">
      <c r="B6" s="15" t="s">
        <v>67</v>
      </c>
      <c r="C6" s="2">
        <v>6</v>
      </c>
      <c r="D6" s="2">
        <v>2</v>
      </c>
      <c r="E6" s="2">
        <v>3</v>
      </c>
      <c r="F6" s="2">
        <v>6</v>
      </c>
      <c r="G6" s="2">
        <v>6</v>
      </c>
      <c r="H6" s="2">
        <v>6</v>
      </c>
      <c r="I6" s="2">
        <v>0</v>
      </c>
      <c r="J6" s="2">
        <v>0</v>
      </c>
      <c r="K6" s="2">
        <v>2</v>
      </c>
      <c r="L6" s="2">
        <v>5</v>
      </c>
      <c r="M6" s="2">
        <v>2</v>
      </c>
      <c r="N6" s="2">
        <v>3</v>
      </c>
      <c r="O6" s="2">
        <v>3</v>
      </c>
      <c r="P6" s="2">
        <v>2</v>
      </c>
      <c r="Q6" s="2">
        <v>4</v>
      </c>
      <c r="R6" s="2">
        <v>0</v>
      </c>
      <c r="S6" s="2">
        <v>2</v>
      </c>
      <c r="T6" s="2">
        <v>4</v>
      </c>
      <c r="U6" s="2">
        <v>4</v>
      </c>
      <c r="V6" s="2">
        <v>2</v>
      </c>
      <c r="W6" s="2">
        <v>3</v>
      </c>
      <c r="X6" s="2">
        <v>3</v>
      </c>
      <c r="Y6" s="2">
        <v>1</v>
      </c>
      <c r="Z6" s="2">
        <v>1</v>
      </c>
      <c r="AA6" s="2">
        <v>0</v>
      </c>
      <c r="AB6" s="2">
        <v>0</v>
      </c>
      <c r="AC6" s="2">
        <v>7</v>
      </c>
      <c r="AD6" s="2">
        <v>5</v>
      </c>
      <c r="AE6" s="2">
        <v>4</v>
      </c>
      <c r="AF6" s="2">
        <v>3</v>
      </c>
      <c r="AG6" s="2">
        <v>4</v>
      </c>
      <c r="AH6" s="2">
        <v>7</v>
      </c>
      <c r="AI6" s="2">
        <v>4</v>
      </c>
      <c r="AJ6" s="2">
        <v>2</v>
      </c>
      <c r="AK6" s="2">
        <v>0</v>
      </c>
      <c r="AL6">
        <f t="shared" si="0"/>
        <v>106</v>
      </c>
    </row>
    <row r="7" spans="2:38" ht="29" x14ac:dyDescent="0.35">
      <c r="B7" s="15" t="s">
        <v>66</v>
      </c>
      <c r="C7" s="2">
        <v>5</v>
      </c>
      <c r="D7" s="2">
        <v>9</v>
      </c>
      <c r="E7" s="2">
        <v>8</v>
      </c>
      <c r="F7" s="2">
        <v>8</v>
      </c>
      <c r="G7" s="2">
        <v>6</v>
      </c>
      <c r="H7" s="2">
        <v>8</v>
      </c>
      <c r="I7" s="2">
        <v>7</v>
      </c>
      <c r="J7" s="2">
        <v>9</v>
      </c>
      <c r="K7" s="2">
        <v>6</v>
      </c>
      <c r="L7" s="2">
        <v>7</v>
      </c>
      <c r="M7" s="2">
        <v>11</v>
      </c>
      <c r="N7" s="2">
        <v>9</v>
      </c>
      <c r="O7" s="2">
        <v>8</v>
      </c>
      <c r="P7" s="2">
        <v>5</v>
      </c>
      <c r="Q7" s="2">
        <v>4</v>
      </c>
      <c r="R7" s="2">
        <v>3</v>
      </c>
      <c r="S7" s="2">
        <v>4</v>
      </c>
      <c r="T7" s="2">
        <v>4</v>
      </c>
      <c r="U7" s="2">
        <v>5</v>
      </c>
      <c r="V7" s="2">
        <v>8</v>
      </c>
      <c r="W7" s="2">
        <v>7</v>
      </c>
      <c r="X7" s="2">
        <v>9</v>
      </c>
      <c r="Y7" s="2">
        <v>7</v>
      </c>
      <c r="Z7" s="2">
        <v>8</v>
      </c>
      <c r="AA7" s="2">
        <v>9</v>
      </c>
      <c r="AB7" s="2">
        <v>10</v>
      </c>
      <c r="AC7" s="2">
        <v>2</v>
      </c>
      <c r="AD7" s="2">
        <v>5</v>
      </c>
      <c r="AE7" s="2">
        <v>5</v>
      </c>
      <c r="AF7" s="2">
        <v>5</v>
      </c>
      <c r="AG7" s="2">
        <v>7</v>
      </c>
      <c r="AH7" s="2">
        <v>3</v>
      </c>
      <c r="AI7" s="2">
        <v>3</v>
      </c>
      <c r="AJ7" s="2">
        <v>10</v>
      </c>
      <c r="AK7" s="2">
        <v>11</v>
      </c>
      <c r="AL7">
        <f t="shared" si="0"/>
        <v>235</v>
      </c>
    </row>
    <row r="8" spans="2:38" x14ac:dyDescent="0.35">
      <c r="B8" s="15" t="s">
        <v>64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2</v>
      </c>
      <c r="I8" s="2">
        <v>7</v>
      </c>
      <c r="J8" s="2">
        <v>4</v>
      </c>
      <c r="K8" s="2">
        <v>6</v>
      </c>
      <c r="L8" s="2">
        <v>2</v>
      </c>
      <c r="M8" s="2">
        <v>3</v>
      </c>
      <c r="N8" s="2">
        <v>3</v>
      </c>
      <c r="O8" s="2">
        <v>4</v>
      </c>
      <c r="P8" s="2">
        <v>5</v>
      </c>
      <c r="Q8" s="2">
        <v>5</v>
      </c>
      <c r="R8" s="2">
        <v>7</v>
      </c>
      <c r="S8" s="2">
        <v>6</v>
      </c>
      <c r="T8" s="2">
        <v>7</v>
      </c>
      <c r="U8" s="2">
        <v>5</v>
      </c>
      <c r="V8" s="2">
        <v>5</v>
      </c>
      <c r="W8" s="2">
        <v>4</v>
      </c>
      <c r="X8" s="2">
        <v>3</v>
      </c>
      <c r="Y8" s="2">
        <v>5</v>
      </c>
      <c r="Z8" s="2">
        <v>4</v>
      </c>
      <c r="AA8" s="2">
        <v>4</v>
      </c>
      <c r="AB8" s="2">
        <v>4</v>
      </c>
      <c r="AC8" s="2">
        <v>5</v>
      </c>
      <c r="AD8" s="2">
        <v>4</v>
      </c>
      <c r="AE8" s="2">
        <v>5</v>
      </c>
      <c r="AF8" s="2">
        <v>5</v>
      </c>
      <c r="AG8" s="2">
        <v>4</v>
      </c>
      <c r="AH8" s="2">
        <v>4</v>
      </c>
      <c r="AI8" s="2">
        <v>5</v>
      </c>
      <c r="AJ8" s="2">
        <v>4</v>
      </c>
      <c r="AK8" s="2">
        <v>4</v>
      </c>
      <c r="AL8">
        <f t="shared" si="0"/>
        <v>152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EDFB-F4CF-4D04-91B7-03697339DDD5}">
  <dimension ref="A1:AL15"/>
  <sheetViews>
    <sheetView topLeftCell="Y1" workbookViewId="0">
      <selection activeCell="AB23" sqref="AB23"/>
    </sheetView>
  </sheetViews>
  <sheetFormatPr baseColWidth="10" defaultRowHeight="14.5" x14ac:dyDescent="0.35"/>
  <cols>
    <col min="1" max="1" width="12.453125" customWidth="1"/>
    <col min="2" max="2" width="59.81640625" bestFit="1" customWidth="1"/>
  </cols>
  <sheetData>
    <row r="1" spans="1:38" s="9" customFormat="1" ht="15.75" customHeight="1" x14ac:dyDescent="0.25">
      <c r="A1" s="8" t="s">
        <v>24</v>
      </c>
      <c r="B1" s="11" t="s">
        <v>25</v>
      </c>
      <c r="C1" s="8" t="s">
        <v>26</v>
      </c>
      <c r="D1" s="8" t="s">
        <v>27</v>
      </c>
      <c r="E1" s="8" t="s">
        <v>28</v>
      </c>
      <c r="F1" s="8" t="s">
        <v>29</v>
      </c>
      <c r="G1" s="8" t="s">
        <v>30</v>
      </c>
      <c r="H1" s="8" t="s">
        <v>31</v>
      </c>
      <c r="I1" s="8" t="s">
        <v>32</v>
      </c>
      <c r="J1" s="8" t="s">
        <v>33</v>
      </c>
      <c r="K1" s="8" t="s">
        <v>34</v>
      </c>
      <c r="L1" s="8" t="s">
        <v>35</v>
      </c>
      <c r="M1" s="8" t="s">
        <v>36</v>
      </c>
      <c r="N1" s="8" t="s">
        <v>37</v>
      </c>
      <c r="O1" s="8" t="s">
        <v>38</v>
      </c>
      <c r="P1" s="8" t="s">
        <v>39</v>
      </c>
      <c r="Q1" s="8" t="s">
        <v>40</v>
      </c>
      <c r="R1" s="8" t="s">
        <v>41</v>
      </c>
      <c r="S1" s="8" t="s">
        <v>42</v>
      </c>
      <c r="T1" s="8" t="s">
        <v>43</v>
      </c>
      <c r="U1" s="8" t="s">
        <v>44</v>
      </c>
      <c r="V1" s="8" t="s">
        <v>45</v>
      </c>
      <c r="W1" s="8" t="s">
        <v>46</v>
      </c>
      <c r="X1" s="8" t="s">
        <v>47</v>
      </c>
      <c r="Y1" s="8" t="s">
        <v>48</v>
      </c>
      <c r="Z1" s="8" t="s">
        <v>49</v>
      </c>
      <c r="AA1" s="8" t="s">
        <v>50</v>
      </c>
      <c r="AB1" s="8" t="s">
        <v>51</v>
      </c>
      <c r="AC1" s="8" t="s">
        <v>52</v>
      </c>
      <c r="AD1" s="8" t="s">
        <v>53</v>
      </c>
      <c r="AE1" s="8" t="s">
        <v>54</v>
      </c>
      <c r="AF1" s="8" t="s">
        <v>55</v>
      </c>
      <c r="AG1" s="8" t="s">
        <v>56</v>
      </c>
      <c r="AH1" s="8" t="s">
        <v>57</v>
      </c>
      <c r="AI1" s="8" t="s">
        <v>58</v>
      </c>
      <c r="AJ1" s="8" t="s">
        <v>59</v>
      </c>
      <c r="AK1" s="8" t="s">
        <v>60</v>
      </c>
      <c r="AL1" s="8" t="s">
        <v>61</v>
      </c>
    </row>
    <row r="2" spans="1:38" s="9" customFormat="1" ht="12.5" x14ac:dyDescent="0.25">
      <c r="A2" s="10">
        <v>44452.855616990739</v>
      </c>
      <c r="B2" s="11" t="s">
        <v>82</v>
      </c>
      <c r="C2" s="8" t="s">
        <v>83</v>
      </c>
      <c r="D2" s="8" t="s">
        <v>66</v>
      </c>
      <c r="E2" s="8" t="s">
        <v>78</v>
      </c>
      <c r="F2" s="8" t="s">
        <v>71</v>
      </c>
      <c r="G2" s="8" t="s">
        <v>67</v>
      </c>
      <c r="H2" s="8" t="s">
        <v>67</v>
      </c>
      <c r="I2" s="8" t="s">
        <v>66</v>
      </c>
      <c r="J2" s="8" t="s">
        <v>66</v>
      </c>
      <c r="K2" s="8" t="s">
        <v>66</v>
      </c>
      <c r="L2" s="8" t="s">
        <v>67</v>
      </c>
      <c r="M2" s="8" t="s">
        <v>67</v>
      </c>
      <c r="N2" s="8" t="s">
        <v>66</v>
      </c>
      <c r="O2" s="8" t="s">
        <v>66</v>
      </c>
      <c r="P2" s="8" t="s">
        <v>66</v>
      </c>
      <c r="Q2" s="8" t="s">
        <v>66</v>
      </c>
      <c r="R2" s="8" t="s">
        <v>67</v>
      </c>
      <c r="S2" s="8" t="s">
        <v>66</v>
      </c>
      <c r="T2" s="8" t="s">
        <v>66</v>
      </c>
      <c r="U2" s="8" t="s">
        <v>66</v>
      </c>
      <c r="V2" s="8" t="s">
        <v>66</v>
      </c>
      <c r="W2" s="8" t="s">
        <v>66</v>
      </c>
      <c r="X2" s="8" t="s">
        <v>66</v>
      </c>
      <c r="Y2" s="8" t="s">
        <v>66</v>
      </c>
      <c r="Z2" s="8" t="s">
        <v>66</v>
      </c>
      <c r="AA2" s="8" t="s">
        <v>67</v>
      </c>
      <c r="AB2" s="8" t="s">
        <v>66</v>
      </c>
      <c r="AC2" s="8" t="s">
        <v>66</v>
      </c>
      <c r="AD2" s="8" t="s">
        <v>67</v>
      </c>
      <c r="AE2" s="8" t="s">
        <v>66</v>
      </c>
      <c r="AF2" s="8" t="s">
        <v>66</v>
      </c>
      <c r="AG2" s="8" t="s">
        <v>66</v>
      </c>
      <c r="AH2" s="8" t="s">
        <v>66</v>
      </c>
      <c r="AI2" s="8" t="s">
        <v>67</v>
      </c>
      <c r="AJ2" s="8" t="s">
        <v>67</v>
      </c>
      <c r="AK2" s="8" t="s">
        <v>64</v>
      </c>
      <c r="AL2" s="8" t="s">
        <v>64</v>
      </c>
    </row>
    <row r="3" spans="1:38" s="9" customFormat="1" ht="12.5" x14ac:dyDescent="0.25">
      <c r="A3" s="10"/>
      <c r="B3" s="1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s="9" customFormat="1" ht="12.5" x14ac:dyDescent="0.25">
      <c r="A4" s="10"/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</row>
    <row r="5" spans="1:38" s="9" customFormat="1" ht="12.5" x14ac:dyDescent="0.25">
      <c r="A5" s="10"/>
      <c r="B5" s="11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1:38" s="9" customFormat="1" ht="12.5" x14ac:dyDescent="0.25">
      <c r="A6" s="10"/>
      <c r="B6" s="11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8" spans="1:38" x14ac:dyDescent="0.35">
      <c r="B8" s="1" t="s">
        <v>75</v>
      </c>
      <c r="D8" s="9">
        <f t="shared" ref="D8:D14" si="0">COUNTIF(D$2:D$6,$B8)</f>
        <v>0</v>
      </c>
      <c r="E8" s="9">
        <f t="shared" ref="E8:AL14" si="1">COUNTIF(E$2:E$6,$B8)</f>
        <v>0</v>
      </c>
      <c r="F8" s="9">
        <f t="shared" si="1"/>
        <v>0</v>
      </c>
      <c r="G8" s="9">
        <f t="shared" si="1"/>
        <v>0</v>
      </c>
      <c r="H8" s="9">
        <f t="shared" si="1"/>
        <v>0</v>
      </c>
      <c r="I8" s="9">
        <f t="shared" si="1"/>
        <v>0</v>
      </c>
      <c r="J8" s="9">
        <f t="shared" si="1"/>
        <v>0</v>
      </c>
      <c r="K8" s="9">
        <f t="shared" si="1"/>
        <v>0</v>
      </c>
      <c r="L8" s="9">
        <f t="shared" si="1"/>
        <v>0</v>
      </c>
      <c r="M8" s="9">
        <f t="shared" si="1"/>
        <v>0</v>
      </c>
      <c r="N8" s="9">
        <f t="shared" si="1"/>
        <v>0</v>
      </c>
      <c r="O8" s="9">
        <f t="shared" si="1"/>
        <v>0</v>
      </c>
      <c r="P8" s="9">
        <f t="shared" si="1"/>
        <v>0</v>
      </c>
      <c r="Q8" s="9">
        <f t="shared" si="1"/>
        <v>0</v>
      </c>
      <c r="R8" s="9">
        <f t="shared" si="1"/>
        <v>0</v>
      </c>
      <c r="S8" s="9">
        <f t="shared" si="1"/>
        <v>0</v>
      </c>
      <c r="T8" s="9">
        <f t="shared" si="1"/>
        <v>0</v>
      </c>
      <c r="U8" s="9">
        <f t="shared" si="1"/>
        <v>0</v>
      </c>
      <c r="V8" s="9">
        <f t="shared" si="1"/>
        <v>0</v>
      </c>
      <c r="W8" s="9">
        <f t="shared" si="1"/>
        <v>0</v>
      </c>
      <c r="X8" s="9">
        <f t="shared" si="1"/>
        <v>0</v>
      </c>
      <c r="Y8" s="9">
        <f t="shared" si="1"/>
        <v>0</v>
      </c>
      <c r="Z8" s="9">
        <f t="shared" si="1"/>
        <v>0</v>
      </c>
      <c r="AA8" s="9">
        <f t="shared" si="1"/>
        <v>0</v>
      </c>
      <c r="AB8" s="9">
        <f t="shared" si="1"/>
        <v>0</v>
      </c>
      <c r="AC8" s="9">
        <f t="shared" si="1"/>
        <v>0</v>
      </c>
      <c r="AD8" s="9">
        <f t="shared" si="1"/>
        <v>0</v>
      </c>
      <c r="AE8" s="9">
        <f t="shared" si="1"/>
        <v>0</v>
      </c>
      <c r="AF8" s="9">
        <f t="shared" si="1"/>
        <v>0</v>
      </c>
      <c r="AG8" s="9">
        <f t="shared" si="1"/>
        <v>0</v>
      </c>
      <c r="AH8" s="9">
        <f t="shared" si="1"/>
        <v>0</v>
      </c>
      <c r="AI8" s="9">
        <f t="shared" si="1"/>
        <v>0</v>
      </c>
      <c r="AJ8" s="9">
        <f t="shared" si="1"/>
        <v>0</v>
      </c>
      <c r="AK8" s="9">
        <f t="shared" si="1"/>
        <v>0</v>
      </c>
      <c r="AL8" s="9">
        <f t="shared" si="1"/>
        <v>0</v>
      </c>
    </row>
    <row r="9" spans="1:38" x14ac:dyDescent="0.35">
      <c r="B9" t="s">
        <v>74</v>
      </c>
      <c r="D9" s="9">
        <f t="shared" si="0"/>
        <v>0</v>
      </c>
      <c r="E9" s="9">
        <f t="shared" si="1"/>
        <v>0</v>
      </c>
      <c r="F9" s="9">
        <f t="shared" si="1"/>
        <v>0</v>
      </c>
      <c r="G9" s="9">
        <f t="shared" si="1"/>
        <v>0</v>
      </c>
      <c r="H9" s="9">
        <f t="shared" si="1"/>
        <v>0</v>
      </c>
      <c r="I9" s="9">
        <f t="shared" si="1"/>
        <v>0</v>
      </c>
      <c r="J9" s="9">
        <f t="shared" si="1"/>
        <v>0</v>
      </c>
      <c r="K9" s="9">
        <f t="shared" si="1"/>
        <v>0</v>
      </c>
      <c r="L9" s="9">
        <f t="shared" si="1"/>
        <v>0</v>
      </c>
      <c r="M9" s="9">
        <f t="shared" si="1"/>
        <v>0</v>
      </c>
      <c r="N9" s="9">
        <f t="shared" si="1"/>
        <v>0</v>
      </c>
      <c r="O9" s="9">
        <f t="shared" si="1"/>
        <v>0</v>
      </c>
      <c r="P9" s="9">
        <f t="shared" si="1"/>
        <v>0</v>
      </c>
      <c r="Q9" s="9">
        <f t="shared" si="1"/>
        <v>0</v>
      </c>
      <c r="R9" s="9">
        <f t="shared" si="1"/>
        <v>0</v>
      </c>
      <c r="S9" s="9">
        <f t="shared" si="1"/>
        <v>0</v>
      </c>
      <c r="T9" s="9">
        <f t="shared" si="1"/>
        <v>0</v>
      </c>
      <c r="U9" s="9">
        <f t="shared" si="1"/>
        <v>0</v>
      </c>
      <c r="V9" s="9">
        <f t="shared" si="1"/>
        <v>0</v>
      </c>
      <c r="W9" s="9">
        <f t="shared" si="1"/>
        <v>0</v>
      </c>
      <c r="X9" s="9">
        <f t="shared" si="1"/>
        <v>0</v>
      </c>
      <c r="Y9" s="9">
        <f t="shared" si="1"/>
        <v>0</v>
      </c>
      <c r="Z9" s="9">
        <f t="shared" si="1"/>
        <v>0</v>
      </c>
      <c r="AA9" s="9">
        <f t="shared" si="1"/>
        <v>0</v>
      </c>
      <c r="AB9" s="9">
        <f t="shared" si="1"/>
        <v>0</v>
      </c>
      <c r="AC9" s="9">
        <f t="shared" si="1"/>
        <v>0</v>
      </c>
      <c r="AD9" s="9">
        <f t="shared" si="1"/>
        <v>0</v>
      </c>
      <c r="AE9" s="9">
        <f t="shared" si="1"/>
        <v>0</v>
      </c>
      <c r="AF9" s="9">
        <f t="shared" si="1"/>
        <v>0</v>
      </c>
      <c r="AG9" s="9">
        <f t="shared" si="1"/>
        <v>0</v>
      </c>
      <c r="AH9" s="9">
        <f t="shared" si="1"/>
        <v>0</v>
      </c>
      <c r="AI9" s="9">
        <f t="shared" si="1"/>
        <v>0</v>
      </c>
      <c r="AJ9" s="9">
        <f t="shared" si="1"/>
        <v>0</v>
      </c>
      <c r="AK9" s="9">
        <f t="shared" si="1"/>
        <v>0</v>
      </c>
      <c r="AL9" s="9">
        <f t="shared" si="1"/>
        <v>0</v>
      </c>
    </row>
    <row r="10" spans="1:38" x14ac:dyDescent="0.35">
      <c r="B10" t="s">
        <v>78</v>
      </c>
      <c r="D10" s="9">
        <f t="shared" si="0"/>
        <v>0</v>
      </c>
      <c r="E10" s="9">
        <f t="shared" si="1"/>
        <v>1</v>
      </c>
      <c r="F10" s="9">
        <f t="shared" si="1"/>
        <v>0</v>
      </c>
      <c r="G10" s="9">
        <f t="shared" si="1"/>
        <v>0</v>
      </c>
      <c r="H10" s="9">
        <f t="shared" si="1"/>
        <v>0</v>
      </c>
      <c r="I10" s="9">
        <f t="shared" si="1"/>
        <v>0</v>
      </c>
      <c r="J10" s="9">
        <f t="shared" si="1"/>
        <v>0</v>
      </c>
      <c r="K10" s="9">
        <f t="shared" si="1"/>
        <v>0</v>
      </c>
      <c r="L10" s="9">
        <f t="shared" si="1"/>
        <v>0</v>
      </c>
      <c r="M10" s="9">
        <f t="shared" si="1"/>
        <v>0</v>
      </c>
      <c r="N10" s="9">
        <f t="shared" si="1"/>
        <v>0</v>
      </c>
      <c r="O10" s="9">
        <f t="shared" si="1"/>
        <v>0</v>
      </c>
      <c r="P10" s="9">
        <f t="shared" si="1"/>
        <v>0</v>
      </c>
      <c r="Q10" s="9">
        <f t="shared" si="1"/>
        <v>0</v>
      </c>
      <c r="R10" s="9">
        <f t="shared" si="1"/>
        <v>0</v>
      </c>
      <c r="S10" s="9">
        <f t="shared" si="1"/>
        <v>0</v>
      </c>
      <c r="T10" s="9">
        <f t="shared" si="1"/>
        <v>0</v>
      </c>
      <c r="U10" s="9">
        <f t="shared" si="1"/>
        <v>0</v>
      </c>
      <c r="V10" s="9">
        <f t="shared" si="1"/>
        <v>0</v>
      </c>
      <c r="W10" s="9">
        <f t="shared" si="1"/>
        <v>0</v>
      </c>
      <c r="X10" s="9">
        <f t="shared" si="1"/>
        <v>0</v>
      </c>
      <c r="Y10" s="9">
        <f t="shared" si="1"/>
        <v>0</v>
      </c>
      <c r="Z10" s="9">
        <f t="shared" si="1"/>
        <v>0</v>
      </c>
      <c r="AA10" s="9">
        <f t="shared" si="1"/>
        <v>0</v>
      </c>
      <c r="AB10" s="9">
        <f t="shared" si="1"/>
        <v>0</v>
      </c>
      <c r="AC10" s="9">
        <f t="shared" si="1"/>
        <v>0</v>
      </c>
      <c r="AD10" s="9">
        <f t="shared" si="1"/>
        <v>0</v>
      </c>
      <c r="AE10" s="9">
        <f t="shared" si="1"/>
        <v>0</v>
      </c>
      <c r="AF10" s="9">
        <f t="shared" si="1"/>
        <v>0</v>
      </c>
      <c r="AG10" s="9">
        <f t="shared" si="1"/>
        <v>0</v>
      </c>
      <c r="AH10" s="9">
        <f t="shared" si="1"/>
        <v>0</v>
      </c>
      <c r="AI10" s="9">
        <f t="shared" si="1"/>
        <v>0</v>
      </c>
      <c r="AJ10" s="9">
        <f t="shared" si="1"/>
        <v>0</v>
      </c>
      <c r="AK10" s="9">
        <f t="shared" si="1"/>
        <v>0</v>
      </c>
      <c r="AL10" s="9">
        <f t="shared" si="1"/>
        <v>0</v>
      </c>
    </row>
    <row r="11" spans="1:38" x14ac:dyDescent="0.35">
      <c r="B11" t="s">
        <v>71</v>
      </c>
      <c r="D11" s="9">
        <f t="shared" si="0"/>
        <v>0</v>
      </c>
      <c r="E11" s="9">
        <f t="shared" si="1"/>
        <v>0</v>
      </c>
      <c r="F11" s="9">
        <f t="shared" si="1"/>
        <v>1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0</v>
      </c>
      <c r="L11" s="9">
        <f t="shared" si="1"/>
        <v>0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9">
        <f t="shared" si="1"/>
        <v>0</v>
      </c>
      <c r="W11" s="9">
        <f t="shared" si="1"/>
        <v>0</v>
      </c>
      <c r="X11" s="9">
        <f t="shared" si="1"/>
        <v>0</v>
      </c>
      <c r="Y11" s="9">
        <f t="shared" si="1"/>
        <v>0</v>
      </c>
      <c r="Z11" s="9">
        <f t="shared" si="1"/>
        <v>0</v>
      </c>
      <c r="AA11" s="9">
        <f t="shared" si="1"/>
        <v>0</v>
      </c>
      <c r="AB11" s="9">
        <f t="shared" si="1"/>
        <v>0</v>
      </c>
      <c r="AC11" s="9">
        <f t="shared" si="1"/>
        <v>0</v>
      </c>
      <c r="AD11" s="9">
        <f t="shared" si="1"/>
        <v>0</v>
      </c>
      <c r="AE11" s="9">
        <f t="shared" si="1"/>
        <v>0</v>
      </c>
      <c r="AF11" s="9">
        <f t="shared" si="1"/>
        <v>0</v>
      </c>
      <c r="AG11" s="9">
        <f t="shared" si="1"/>
        <v>0</v>
      </c>
      <c r="AH11" s="9">
        <f t="shared" si="1"/>
        <v>0</v>
      </c>
      <c r="AI11" s="9">
        <f t="shared" si="1"/>
        <v>0</v>
      </c>
      <c r="AJ11" s="9">
        <f t="shared" si="1"/>
        <v>0</v>
      </c>
      <c r="AK11" s="9">
        <f t="shared" si="1"/>
        <v>0</v>
      </c>
      <c r="AL11" s="9">
        <f t="shared" si="1"/>
        <v>0</v>
      </c>
    </row>
    <row r="12" spans="1:38" x14ac:dyDescent="0.35">
      <c r="B12" t="s">
        <v>67</v>
      </c>
      <c r="D12" s="9">
        <f t="shared" si="0"/>
        <v>0</v>
      </c>
      <c r="E12" s="9">
        <f t="shared" si="1"/>
        <v>0</v>
      </c>
      <c r="F12" s="9">
        <f t="shared" si="1"/>
        <v>0</v>
      </c>
      <c r="G12" s="9">
        <f t="shared" si="1"/>
        <v>1</v>
      </c>
      <c r="H12" s="9">
        <f t="shared" si="1"/>
        <v>1</v>
      </c>
      <c r="I12" s="9">
        <f t="shared" si="1"/>
        <v>0</v>
      </c>
      <c r="J12" s="9">
        <f t="shared" si="1"/>
        <v>0</v>
      </c>
      <c r="K12" s="9">
        <f t="shared" si="1"/>
        <v>0</v>
      </c>
      <c r="L12" s="9">
        <f t="shared" si="1"/>
        <v>1</v>
      </c>
      <c r="M12" s="9">
        <f t="shared" si="1"/>
        <v>1</v>
      </c>
      <c r="N12" s="9">
        <f t="shared" si="1"/>
        <v>0</v>
      </c>
      <c r="O12" s="9">
        <f t="shared" si="1"/>
        <v>0</v>
      </c>
      <c r="P12" s="9">
        <f t="shared" si="1"/>
        <v>0</v>
      </c>
      <c r="Q12" s="9">
        <f t="shared" si="1"/>
        <v>0</v>
      </c>
      <c r="R12" s="9">
        <f t="shared" si="1"/>
        <v>1</v>
      </c>
      <c r="S12" s="9">
        <f t="shared" si="1"/>
        <v>0</v>
      </c>
      <c r="T12" s="9">
        <f t="shared" si="1"/>
        <v>0</v>
      </c>
      <c r="U12" s="9">
        <f t="shared" si="1"/>
        <v>0</v>
      </c>
      <c r="V12" s="9">
        <f t="shared" si="1"/>
        <v>0</v>
      </c>
      <c r="W12" s="9">
        <f t="shared" si="1"/>
        <v>0</v>
      </c>
      <c r="X12" s="9">
        <f t="shared" si="1"/>
        <v>0</v>
      </c>
      <c r="Y12" s="9">
        <f t="shared" si="1"/>
        <v>0</v>
      </c>
      <c r="Z12" s="9">
        <f t="shared" si="1"/>
        <v>0</v>
      </c>
      <c r="AA12" s="9">
        <f t="shared" si="1"/>
        <v>1</v>
      </c>
      <c r="AB12" s="9">
        <f t="shared" si="1"/>
        <v>0</v>
      </c>
      <c r="AC12" s="9">
        <f t="shared" si="1"/>
        <v>0</v>
      </c>
      <c r="AD12" s="9">
        <f t="shared" si="1"/>
        <v>1</v>
      </c>
      <c r="AE12" s="9">
        <f t="shared" si="1"/>
        <v>0</v>
      </c>
      <c r="AF12" s="9">
        <f t="shared" si="1"/>
        <v>0</v>
      </c>
      <c r="AG12" s="9">
        <f t="shared" si="1"/>
        <v>0</v>
      </c>
      <c r="AH12" s="9">
        <f t="shared" si="1"/>
        <v>0</v>
      </c>
      <c r="AI12" s="9">
        <f t="shared" si="1"/>
        <v>1</v>
      </c>
      <c r="AJ12" s="9">
        <f t="shared" si="1"/>
        <v>1</v>
      </c>
      <c r="AK12" s="9">
        <f t="shared" si="1"/>
        <v>0</v>
      </c>
      <c r="AL12" s="9">
        <f t="shared" si="1"/>
        <v>0</v>
      </c>
    </row>
    <row r="13" spans="1:38" x14ac:dyDescent="0.35">
      <c r="B13" t="s">
        <v>66</v>
      </c>
      <c r="D13" s="9">
        <f t="shared" si="0"/>
        <v>1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9">
        <f t="shared" si="1"/>
        <v>1</v>
      </c>
      <c r="J13" s="9">
        <f t="shared" si="1"/>
        <v>1</v>
      </c>
      <c r="K13" s="9">
        <f t="shared" si="1"/>
        <v>1</v>
      </c>
      <c r="L13" s="9">
        <f t="shared" si="1"/>
        <v>0</v>
      </c>
      <c r="M13" s="9">
        <f t="shared" si="1"/>
        <v>0</v>
      </c>
      <c r="N13" s="9">
        <f t="shared" si="1"/>
        <v>1</v>
      </c>
      <c r="O13" s="9">
        <f t="shared" si="1"/>
        <v>1</v>
      </c>
      <c r="P13" s="9">
        <f t="shared" si="1"/>
        <v>1</v>
      </c>
      <c r="Q13" s="9">
        <f t="shared" si="1"/>
        <v>1</v>
      </c>
      <c r="R13" s="9">
        <f t="shared" si="1"/>
        <v>0</v>
      </c>
      <c r="S13" s="9">
        <f t="shared" si="1"/>
        <v>1</v>
      </c>
      <c r="T13" s="9">
        <f t="shared" si="1"/>
        <v>1</v>
      </c>
      <c r="U13" s="9">
        <f t="shared" si="1"/>
        <v>1</v>
      </c>
      <c r="V13" s="9">
        <f t="shared" si="1"/>
        <v>1</v>
      </c>
      <c r="W13" s="9">
        <f t="shared" si="1"/>
        <v>1</v>
      </c>
      <c r="X13" s="9">
        <f t="shared" si="1"/>
        <v>1</v>
      </c>
      <c r="Y13" s="9">
        <f t="shared" si="1"/>
        <v>1</v>
      </c>
      <c r="Z13" s="9">
        <f t="shared" si="1"/>
        <v>1</v>
      </c>
      <c r="AA13" s="9">
        <f t="shared" si="1"/>
        <v>0</v>
      </c>
      <c r="AB13" s="9">
        <f t="shared" si="1"/>
        <v>1</v>
      </c>
      <c r="AC13" s="9">
        <f t="shared" si="1"/>
        <v>1</v>
      </c>
      <c r="AD13" s="9">
        <f t="shared" si="1"/>
        <v>0</v>
      </c>
      <c r="AE13" s="9">
        <f t="shared" si="1"/>
        <v>1</v>
      </c>
      <c r="AF13" s="9">
        <f t="shared" si="1"/>
        <v>1</v>
      </c>
      <c r="AG13" s="9">
        <f t="shared" si="1"/>
        <v>1</v>
      </c>
      <c r="AH13" s="9">
        <f t="shared" si="1"/>
        <v>1</v>
      </c>
      <c r="AI13" s="9">
        <f t="shared" si="1"/>
        <v>0</v>
      </c>
      <c r="AJ13" s="9">
        <f t="shared" si="1"/>
        <v>0</v>
      </c>
      <c r="AK13" s="9">
        <f t="shared" si="1"/>
        <v>0</v>
      </c>
      <c r="AL13" s="9">
        <f t="shared" si="1"/>
        <v>0</v>
      </c>
    </row>
    <row r="14" spans="1:38" x14ac:dyDescent="0.35">
      <c r="B14" t="s">
        <v>64</v>
      </c>
      <c r="D14" s="9">
        <f t="shared" si="0"/>
        <v>0</v>
      </c>
      <c r="E14" s="9">
        <f t="shared" si="1"/>
        <v>0</v>
      </c>
      <c r="F14" s="9">
        <f t="shared" si="1"/>
        <v>0</v>
      </c>
      <c r="G14" s="9">
        <f t="shared" si="1"/>
        <v>0</v>
      </c>
      <c r="H14" s="9">
        <f t="shared" si="1"/>
        <v>0</v>
      </c>
      <c r="I14" s="9">
        <f t="shared" si="1"/>
        <v>0</v>
      </c>
      <c r="J14" s="9">
        <f t="shared" si="1"/>
        <v>0</v>
      </c>
      <c r="K14" s="9">
        <f t="shared" si="1"/>
        <v>0</v>
      </c>
      <c r="L14" s="9">
        <f t="shared" si="1"/>
        <v>0</v>
      </c>
      <c r="M14" s="9">
        <f t="shared" si="1"/>
        <v>0</v>
      </c>
      <c r="N14" s="9">
        <f t="shared" si="1"/>
        <v>0</v>
      </c>
      <c r="O14" s="9">
        <f t="shared" si="1"/>
        <v>0</v>
      </c>
      <c r="P14" s="9">
        <f t="shared" si="1"/>
        <v>0</v>
      </c>
      <c r="Q14" s="9">
        <f t="shared" si="1"/>
        <v>0</v>
      </c>
      <c r="R14" s="9">
        <f t="shared" si="1"/>
        <v>0</v>
      </c>
      <c r="S14" s="9">
        <f t="shared" si="1"/>
        <v>0</v>
      </c>
      <c r="T14" s="9">
        <f t="shared" si="1"/>
        <v>0</v>
      </c>
      <c r="U14" s="9">
        <f t="shared" si="1"/>
        <v>0</v>
      </c>
      <c r="V14" s="9">
        <f t="shared" si="1"/>
        <v>0</v>
      </c>
      <c r="W14" s="9">
        <f t="shared" si="1"/>
        <v>0</v>
      </c>
      <c r="X14" s="9">
        <f t="shared" si="1"/>
        <v>0</v>
      </c>
      <c r="Y14" s="9">
        <f t="shared" si="1"/>
        <v>0</v>
      </c>
      <c r="Z14" s="9">
        <f t="shared" si="1"/>
        <v>0</v>
      </c>
      <c r="AA14" s="9">
        <f t="shared" si="1"/>
        <v>0</v>
      </c>
      <c r="AB14" s="9">
        <f t="shared" si="1"/>
        <v>0</v>
      </c>
      <c r="AC14" s="9">
        <f t="shared" si="1"/>
        <v>0</v>
      </c>
      <c r="AD14" s="9">
        <f t="shared" si="1"/>
        <v>0</v>
      </c>
      <c r="AE14" s="9">
        <f t="shared" si="1"/>
        <v>0</v>
      </c>
      <c r="AF14" s="9">
        <f t="shared" si="1"/>
        <v>0</v>
      </c>
      <c r="AG14" s="9">
        <f t="shared" si="1"/>
        <v>0</v>
      </c>
      <c r="AH14" s="9">
        <f t="shared" si="1"/>
        <v>0</v>
      </c>
      <c r="AI14" s="9">
        <f t="shared" si="1"/>
        <v>0</v>
      </c>
      <c r="AJ14" s="9">
        <f t="shared" si="1"/>
        <v>0</v>
      </c>
      <c r="AK14" s="9">
        <f t="shared" si="1"/>
        <v>1</v>
      </c>
      <c r="AL14" s="9">
        <f t="shared" si="1"/>
        <v>1</v>
      </c>
    </row>
    <row r="15" spans="1:38" x14ac:dyDescent="0.35">
      <c r="D15" s="22">
        <f>SUM(D8:D14)</f>
        <v>1</v>
      </c>
      <c r="E15" s="22">
        <f t="shared" ref="E15:AL15" si="2">SUM(E8:E14)</f>
        <v>1</v>
      </c>
      <c r="F15" s="22">
        <f t="shared" si="2"/>
        <v>1</v>
      </c>
      <c r="G15" s="22">
        <f t="shared" si="2"/>
        <v>1</v>
      </c>
      <c r="H15" s="22">
        <f t="shared" si="2"/>
        <v>1</v>
      </c>
      <c r="I15" s="22">
        <f t="shared" si="2"/>
        <v>1</v>
      </c>
      <c r="J15" s="22">
        <f t="shared" si="2"/>
        <v>1</v>
      </c>
      <c r="K15" s="22">
        <f t="shared" si="2"/>
        <v>1</v>
      </c>
      <c r="L15" s="22">
        <f t="shared" si="2"/>
        <v>1</v>
      </c>
      <c r="M15" s="22">
        <f t="shared" si="2"/>
        <v>1</v>
      </c>
      <c r="N15" s="22">
        <f t="shared" si="2"/>
        <v>1</v>
      </c>
      <c r="O15" s="22">
        <f t="shared" si="2"/>
        <v>1</v>
      </c>
      <c r="P15" s="22">
        <f t="shared" si="2"/>
        <v>1</v>
      </c>
      <c r="Q15" s="22">
        <f t="shared" si="2"/>
        <v>1</v>
      </c>
      <c r="R15" s="22">
        <f t="shared" si="2"/>
        <v>1</v>
      </c>
      <c r="S15" s="22">
        <f t="shared" si="2"/>
        <v>1</v>
      </c>
      <c r="T15" s="22">
        <f t="shared" si="2"/>
        <v>1</v>
      </c>
      <c r="U15" s="22">
        <f t="shared" si="2"/>
        <v>1</v>
      </c>
      <c r="V15" s="22">
        <f t="shared" si="2"/>
        <v>1</v>
      </c>
      <c r="W15" s="22">
        <f t="shared" si="2"/>
        <v>1</v>
      </c>
      <c r="X15" s="22">
        <f t="shared" si="2"/>
        <v>1</v>
      </c>
      <c r="Y15" s="22">
        <f t="shared" si="2"/>
        <v>1</v>
      </c>
      <c r="Z15" s="22">
        <f t="shared" si="2"/>
        <v>1</v>
      </c>
      <c r="AA15" s="22">
        <f t="shared" si="2"/>
        <v>1</v>
      </c>
      <c r="AB15" s="22">
        <f t="shared" si="2"/>
        <v>1</v>
      </c>
      <c r="AC15" s="22">
        <f t="shared" si="2"/>
        <v>1</v>
      </c>
      <c r="AD15" s="22">
        <f t="shared" si="2"/>
        <v>1</v>
      </c>
      <c r="AE15" s="22">
        <f t="shared" si="2"/>
        <v>1</v>
      </c>
      <c r="AF15" s="22">
        <f t="shared" si="2"/>
        <v>1</v>
      </c>
      <c r="AG15" s="22">
        <f t="shared" si="2"/>
        <v>1</v>
      </c>
      <c r="AH15" s="22">
        <f t="shared" si="2"/>
        <v>1</v>
      </c>
      <c r="AI15" s="22">
        <f t="shared" si="2"/>
        <v>1</v>
      </c>
      <c r="AJ15" s="22">
        <f t="shared" si="2"/>
        <v>1</v>
      </c>
      <c r="AK15" s="22">
        <f t="shared" si="2"/>
        <v>1</v>
      </c>
      <c r="AL15" s="22">
        <f t="shared" si="2"/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81EE-AD58-4183-A4ED-021DE93FC7A7}">
  <dimension ref="B1:AL199"/>
  <sheetViews>
    <sheetView topLeftCell="A8" workbookViewId="0">
      <selection activeCell="H162" sqref="H162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2">
        <v>2</v>
      </c>
      <c r="D2" s="2">
        <v>1</v>
      </c>
      <c r="E2" s="2">
        <v>1</v>
      </c>
      <c r="F2" s="2">
        <v>1</v>
      </c>
      <c r="G2" s="2">
        <v>2</v>
      </c>
      <c r="H2" s="2">
        <v>0</v>
      </c>
      <c r="I2" s="2">
        <v>1</v>
      </c>
      <c r="J2" s="2">
        <v>1</v>
      </c>
      <c r="K2" s="2">
        <v>1</v>
      </c>
      <c r="L2" s="2">
        <v>0</v>
      </c>
      <c r="M2" s="2">
        <v>0</v>
      </c>
      <c r="N2" s="2">
        <v>0</v>
      </c>
      <c r="O2" s="2">
        <v>0</v>
      </c>
      <c r="P2" s="2">
        <v>2</v>
      </c>
      <c r="Q2" s="2">
        <v>2</v>
      </c>
      <c r="R2" s="2">
        <v>3</v>
      </c>
      <c r="S2" s="2">
        <v>3</v>
      </c>
      <c r="T2" s="2">
        <v>0</v>
      </c>
      <c r="U2" s="2">
        <v>0</v>
      </c>
      <c r="V2" s="2">
        <v>0</v>
      </c>
      <c r="W2" s="2">
        <v>1</v>
      </c>
      <c r="X2" s="2">
        <v>1</v>
      </c>
      <c r="Y2" s="2">
        <v>2</v>
      </c>
      <c r="Z2" s="2">
        <v>2</v>
      </c>
      <c r="AA2" s="2">
        <v>2</v>
      </c>
      <c r="AB2" s="2">
        <v>2</v>
      </c>
      <c r="AC2" s="2">
        <v>0</v>
      </c>
      <c r="AD2" s="2">
        <v>1</v>
      </c>
      <c r="AE2" s="2">
        <v>1</v>
      </c>
      <c r="AF2" s="2">
        <v>1</v>
      </c>
      <c r="AG2" s="2">
        <v>2</v>
      </c>
      <c r="AH2" s="2">
        <v>1</v>
      </c>
      <c r="AI2" s="2">
        <v>1</v>
      </c>
      <c r="AJ2" s="2">
        <v>0</v>
      </c>
      <c r="AK2" s="2">
        <v>1</v>
      </c>
      <c r="AL2" s="24">
        <f>SUM(C2:AK2)</f>
        <v>38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4">
        <f t="shared" ref="AL3:AL8" si="0">SUM(C3:AK3)</f>
        <v>0</v>
      </c>
    </row>
    <row r="4" spans="2:38" ht="29" x14ac:dyDescent="0.35">
      <c r="B4" s="15" t="s">
        <v>78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4">
        <f t="shared" si="0"/>
        <v>0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4">
        <f t="shared" si="0"/>
        <v>1</v>
      </c>
    </row>
    <row r="6" spans="2:38" x14ac:dyDescent="0.35">
      <c r="B6" s="15" t="s">
        <v>67</v>
      </c>
      <c r="C6" s="2">
        <v>0</v>
      </c>
      <c r="D6" s="2">
        <v>0</v>
      </c>
      <c r="E6" s="2">
        <v>0</v>
      </c>
      <c r="F6" s="2">
        <v>0</v>
      </c>
      <c r="G6" s="2">
        <v>1</v>
      </c>
      <c r="H6" s="2">
        <v>2</v>
      </c>
      <c r="I6" s="2">
        <v>0</v>
      </c>
      <c r="J6" s="2">
        <v>0</v>
      </c>
      <c r="K6" s="2">
        <v>0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0</v>
      </c>
      <c r="S6" s="2">
        <v>0</v>
      </c>
      <c r="T6" s="2">
        <v>1</v>
      </c>
      <c r="U6" s="2">
        <v>1</v>
      </c>
      <c r="V6" s="2">
        <v>1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1</v>
      </c>
      <c r="AD6" s="2">
        <v>1</v>
      </c>
      <c r="AE6" s="2">
        <v>1</v>
      </c>
      <c r="AF6" s="2">
        <v>1</v>
      </c>
      <c r="AG6" s="2">
        <v>1</v>
      </c>
      <c r="AH6" s="2">
        <v>3</v>
      </c>
      <c r="AI6" s="2">
        <v>2</v>
      </c>
      <c r="AJ6" s="2">
        <v>1</v>
      </c>
      <c r="AK6" s="2">
        <v>0</v>
      </c>
      <c r="AL6" s="24">
        <f t="shared" si="0"/>
        <v>24</v>
      </c>
    </row>
    <row r="7" spans="2:38" ht="29" x14ac:dyDescent="0.35">
      <c r="B7" s="15" t="s">
        <v>66</v>
      </c>
      <c r="C7" s="2">
        <v>0</v>
      </c>
      <c r="D7" s="2">
        <v>1</v>
      </c>
      <c r="E7" s="2">
        <v>2</v>
      </c>
      <c r="F7" s="2">
        <v>2</v>
      </c>
      <c r="G7" s="2">
        <v>0</v>
      </c>
      <c r="H7" s="2">
        <v>1</v>
      </c>
      <c r="I7" s="2">
        <v>2</v>
      </c>
      <c r="J7" s="2">
        <v>2</v>
      </c>
      <c r="K7" s="2">
        <v>1</v>
      </c>
      <c r="L7" s="2">
        <v>2</v>
      </c>
      <c r="M7" s="2">
        <v>2</v>
      </c>
      <c r="N7" s="2">
        <v>1</v>
      </c>
      <c r="O7" s="2">
        <v>1</v>
      </c>
      <c r="P7" s="2">
        <v>0</v>
      </c>
      <c r="Q7" s="2">
        <v>0</v>
      </c>
      <c r="R7" s="2">
        <v>0</v>
      </c>
      <c r="S7" s="2">
        <v>0</v>
      </c>
      <c r="T7" s="2">
        <v>1</v>
      </c>
      <c r="U7" s="2">
        <v>1</v>
      </c>
      <c r="V7" s="2">
        <v>1</v>
      </c>
      <c r="W7" s="2">
        <v>1</v>
      </c>
      <c r="X7" s="2">
        <v>0</v>
      </c>
      <c r="Y7" s="2">
        <v>1</v>
      </c>
      <c r="Z7" s="2">
        <v>1</v>
      </c>
      <c r="AA7" s="2">
        <v>1</v>
      </c>
      <c r="AB7" s="2">
        <v>1</v>
      </c>
      <c r="AC7" s="2">
        <v>0</v>
      </c>
      <c r="AD7" s="2">
        <v>0</v>
      </c>
      <c r="AE7" s="2">
        <v>0</v>
      </c>
      <c r="AF7" s="2">
        <v>0</v>
      </c>
      <c r="AG7" s="2">
        <v>1</v>
      </c>
      <c r="AH7" s="2">
        <v>0</v>
      </c>
      <c r="AI7" s="2">
        <v>0</v>
      </c>
      <c r="AJ7" s="2">
        <v>3</v>
      </c>
      <c r="AK7" s="2">
        <v>2</v>
      </c>
      <c r="AL7" s="24">
        <f t="shared" si="0"/>
        <v>31</v>
      </c>
    </row>
    <row r="8" spans="2:38" x14ac:dyDescent="0.35">
      <c r="B8" s="15" t="s">
        <v>64</v>
      </c>
      <c r="C8" s="2">
        <v>3</v>
      </c>
      <c r="D8" s="2">
        <v>3</v>
      </c>
      <c r="E8" s="2">
        <v>2</v>
      </c>
      <c r="F8" s="2">
        <v>2</v>
      </c>
      <c r="G8" s="2">
        <v>2</v>
      </c>
      <c r="H8" s="2">
        <v>2</v>
      </c>
      <c r="I8" s="2">
        <v>2</v>
      </c>
      <c r="J8" s="2">
        <v>2</v>
      </c>
      <c r="K8" s="2">
        <v>3</v>
      </c>
      <c r="L8" s="2">
        <v>2</v>
      </c>
      <c r="M8" s="2">
        <v>2</v>
      </c>
      <c r="N8" s="2">
        <v>3</v>
      </c>
      <c r="O8" s="2">
        <v>3</v>
      </c>
      <c r="P8" s="2">
        <v>2</v>
      </c>
      <c r="Q8" s="2">
        <v>2</v>
      </c>
      <c r="R8" s="2">
        <v>2</v>
      </c>
      <c r="S8" s="2">
        <v>2</v>
      </c>
      <c r="T8" s="2">
        <v>3</v>
      </c>
      <c r="U8" s="2">
        <v>3</v>
      </c>
      <c r="V8" s="2">
        <v>3</v>
      </c>
      <c r="W8" s="2">
        <v>3</v>
      </c>
      <c r="X8" s="2">
        <v>3</v>
      </c>
      <c r="Y8" s="2">
        <v>2</v>
      </c>
      <c r="Z8" s="2">
        <v>2</v>
      </c>
      <c r="AA8" s="2">
        <v>2</v>
      </c>
      <c r="AB8" s="2">
        <v>2</v>
      </c>
      <c r="AC8" s="2">
        <v>3</v>
      </c>
      <c r="AD8" s="2">
        <v>3</v>
      </c>
      <c r="AE8" s="2">
        <v>3</v>
      </c>
      <c r="AF8" s="2">
        <v>3</v>
      </c>
      <c r="AG8" s="2">
        <v>1</v>
      </c>
      <c r="AH8" s="2">
        <v>1</v>
      </c>
      <c r="AI8" s="2">
        <v>2</v>
      </c>
      <c r="AJ8" s="2">
        <v>1</v>
      </c>
      <c r="AK8" s="2">
        <v>2</v>
      </c>
      <c r="AL8" s="24">
        <f t="shared" si="0"/>
        <v>81</v>
      </c>
    </row>
    <row r="9" spans="2:38" x14ac:dyDescent="0.35">
      <c r="B9" s="41" t="s">
        <v>105</v>
      </c>
      <c r="C9" s="41"/>
      <c r="D9" s="41"/>
      <c r="AL9" s="24">
        <f>SUM(AL2:AL8)</f>
        <v>175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0.21714285714285714</v>
      </c>
      <c r="D12" s="2">
        <f>AL2</f>
        <v>38</v>
      </c>
    </row>
    <row r="13" spans="2:38" ht="58" x14ac:dyDescent="0.35">
      <c r="B13" s="15" t="s">
        <v>74</v>
      </c>
      <c r="C13" s="13">
        <f t="shared" ref="C13:C18" si="1">D13/$D$19</f>
        <v>0</v>
      </c>
      <c r="D13" s="2">
        <f t="shared" ref="D13:D18" si="2">AL3</f>
        <v>0</v>
      </c>
    </row>
    <row r="14" spans="2:38" ht="29" x14ac:dyDescent="0.35">
      <c r="B14" s="15" t="s">
        <v>78</v>
      </c>
      <c r="C14" s="13">
        <f t="shared" si="1"/>
        <v>0</v>
      </c>
      <c r="D14" s="2">
        <f t="shared" si="2"/>
        <v>0</v>
      </c>
    </row>
    <row r="15" spans="2:38" ht="29" x14ac:dyDescent="0.35">
      <c r="B15" s="15" t="s">
        <v>71</v>
      </c>
      <c r="C15" s="13">
        <f t="shared" si="1"/>
        <v>5.7142857142857143E-3</v>
      </c>
      <c r="D15" s="2">
        <f t="shared" si="2"/>
        <v>1</v>
      </c>
    </row>
    <row r="16" spans="2:38" x14ac:dyDescent="0.35">
      <c r="B16" s="15" t="s">
        <v>67</v>
      </c>
      <c r="C16" s="13">
        <f t="shared" si="1"/>
        <v>0.13714285714285715</v>
      </c>
      <c r="D16" s="2">
        <f t="shared" si="2"/>
        <v>24</v>
      </c>
    </row>
    <row r="17" spans="2:4" ht="29" x14ac:dyDescent="0.35">
      <c r="B17" s="15" t="s">
        <v>66</v>
      </c>
      <c r="C17" s="13">
        <f t="shared" si="1"/>
        <v>0.17714285714285713</v>
      </c>
      <c r="D17" s="2">
        <f t="shared" si="2"/>
        <v>31</v>
      </c>
    </row>
    <row r="18" spans="2:4" x14ac:dyDescent="0.35">
      <c r="B18" s="15" t="s">
        <v>64</v>
      </c>
      <c r="C18" s="13">
        <f t="shared" si="1"/>
        <v>0.46285714285714286</v>
      </c>
      <c r="D18" s="2">
        <f t="shared" si="2"/>
        <v>81</v>
      </c>
    </row>
    <row r="19" spans="2:4" x14ac:dyDescent="0.35">
      <c r="B19"/>
      <c r="C19" s="17"/>
      <c r="D19" s="2">
        <f>SUM(D12:D18)</f>
        <v>175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0.2</v>
      </c>
      <c r="D24" s="2">
        <f>$C2+$AJ2</f>
        <v>2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0.1</v>
      </c>
      <c r="D28" s="2">
        <f t="shared" si="4"/>
        <v>1</v>
      </c>
    </row>
    <row r="29" spans="2:4" ht="29" x14ac:dyDescent="0.35">
      <c r="B29" s="15" t="s">
        <v>66</v>
      </c>
      <c r="C29" s="13">
        <f t="shared" si="3"/>
        <v>0.3</v>
      </c>
      <c r="D29" s="2">
        <f t="shared" si="4"/>
        <v>3</v>
      </c>
    </row>
    <row r="30" spans="2:4" x14ac:dyDescent="0.35">
      <c r="B30" s="15" t="s">
        <v>64</v>
      </c>
      <c r="C30" s="13">
        <f t="shared" si="3"/>
        <v>0.4</v>
      </c>
      <c r="D30" s="2">
        <f t="shared" si="4"/>
        <v>4</v>
      </c>
    </row>
    <row r="31" spans="2:4" x14ac:dyDescent="0.35">
      <c r="B31"/>
      <c r="D31" s="2">
        <f>SUM(D24:D30)</f>
        <v>10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0.18095238095238095</v>
      </c>
      <c r="D36" s="2">
        <f>$D2+$H2+$I2+$K2+$L2+$M2+$N2+$P2+$Q2+$S2+$T2+$U2+$O2+$W2+$Z2+$AC2+$AD2+$AE2+$AF2+$AG2+$AK2</f>
        <v>19</v>
      </c>
    </row>
    <row r="37" spans="2:6" ht="58" x14ac:dyDescent="0.35">
      <c r="B37" s="15" t="s">
        <v>74</v>
      </c>
      <c r="C37" s="13">
        <f t="shared" ref="C37:C42" si="5">$D37/$D$43</f>
        <v>0</v>
      </c>
      <c r="D37" s="2">
        <f t="shared" ref="D37:D42" si="6">$D3+$H3+$I3+$K3+$L3+$M3+$N3+$P3+$Q3+$S3+$T3+$U3+$O3+$W3+$Z3+$AC3+$AD3+$AE3+$AF3+$AG3+$AK3</f>
        <v>0</v>
      </c>
    </row>
    <row r="38" spans="2:6" ht="29" x14ac:dyDescent="0.35">
      <c r="B38" s="15" t="s">
        <v>78</v>
      </c>
      <c r="C38" s="13">
        <f t="shared" si="5"/>
        <v>0</v>
      </c>
      <c r="D38" s="2">
        <f t="shared" si="6"/>
        <v>0</v>
      </c>
    </row>
    <row r="39" spans="2:6" ht="29" x14ac:dyDescent="0.35">
      <c r="B39" s="15" t="s">
        <v>71</v>
      </c>
      <c r="C39" s="13">
        <f t="shared" si="5"/>
        <v>9.5238095238095247E-3</v>
      </c>
      <c r="D39" s="2">
        <f t="shared" si="6"/>
        <v>1</v>
      </c>
      <c r="F39">
        <f>5*19</f>
        <v>95</v>
      </c>
    </row>
    <row r="40" spans="2:6" x14ac:dyDescent="0.35">
      <c r="B40" s="15" t="s">
        <v>67</v>
      </c>
      <c r="C40" s="13">
        <f t="shared" si="5"/>
        <v>0.14285714285714285</v>
      </c>
      <c r="D40" s="2">
        <f t="shared" si="6"/>
        <v>15</v>
      </c>
    </row>
    <row r="41" spans="2:6" ht="29" x14ac:dyDescent="0.35">
      <c r="B41" s="15" t="s">
        <v>66</v>
      </c>
      <c r="C41" s="13">
        <f t="shared" si="5"/>
        <v>0.17142857142857143</v>
      </c>
      <c r="D41" s="2">
        <f t="shared" si="6"/>
        <v>18</v>
      </c>
    </row>
    <row r="42" spans="2:6" x14ac:dyDescent="0.35">
      <c r="B42" s="15" t="s">
        <v>64</v>
      </c>
      <c r="C42" s="13">
        <f t="shared" si="5"/>
        <v>0.49523809523809526</v>
      </c>
      <c r="D42" s="2">
        <f t="shared" si="6"/>
        <v>52</v>
      </c>
    </row>
    <row r="43" spans="2:6" x14ac:dyDescent="0.35">
      <c r="B43"/>
      <c r="C43" s="17"/>
      <c r="D43" s="2">
        <f>SUM(D36:D42)</f>
        <v>105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0.28000000000000003</v>
      </c>
      <c r="D48" s="2">
        <f>$E2+$X2+$Y2+$AA2+$AH2</f>
        <v>7</v>
      </c>
    </row>
    <row r="49" spans="2:4" ht="58" x14ac:dyDescent="0.35">
      <c r="B49" s="15" t="s">
        <v>74</v>
      </c>
      <c r="C49" s="13">
        <f t="shared" ref="C49:C54" si="7">$D49/$D$55</f>
        <v>0</v>
      </c>
      <c r="D49" s="2">
        <f t="shared" ref="D49:D54" si="8">$E3+$X3+$Y3+$AA3+$AH3</f>
        <v>0</v>
      </c>
    </row>
    <row r="50" spans="2:4" ht="29" x14ac:dyDescent="0.35">
      <c r="B50" s="15" t="s">
        <v>78</v>
      </c>
      <c r="C50" s="13">
        <f t="shared" si="7"/>
        <v>0</v>
      </c>
      <c r="D50" s="2">
        <f t="shared" si="8"/>
        <v>0</v>
      </c>
    </row>
    <row r="51" spans="2:4" ht="29" x14ac:dyDescent="0.35">
      <c r="B51" s="15" t="s">
        <v>71</v>
      </c>
      <c r="C51" s="13">
        <f t="shared" si="7"/>
        <v>0</v>
      </c>
      <c r="D51" s="2">
        <f t="shared" si="8"/>
        <v>0</v>
      </c>
    </row>
    <row r="52" spans="2:4" x14ac:dyDescent="0.35">
      <c r="B52" s="15" t="s">
        <v>67</v>
      </c>
      <c r="C52" s="13">
        <f t="shared" si="7"/>
        <v>0.16</v>
      </c>
      <c r="D52" s="2">
        <f t="shared" si="8"/>
        <v>4</v>
      </c>
    </row>
    <row r="53" spans="2:4" ht="29" x14ac:dyDescent="0.35">
      <c r="B53" s="15" t="s">
        <v>66</v>
      </c>
      <c r="C53" s="13">
        <f t="shared" si="7"/>
        <v>0.16</v>
      </c>
      <c r="D53" s="2">
        <f t="shared" si="8"/>
        <v>4</v>
      </c>
    </row>
    <row r="54" spans="2:4" x14ac:dyDescent="0.35">
      <c r="B54" s="15" t="s">
        <v>64</v>
      </c>
      <c r="C54" s="13">
        <f t="shared" si="7"/>
        <v>0.4</v>
      </c>
      <c r="D54" s="2">
        <f t="shared" si="8"/>
        <v>10</v>
      </c>
    </row>
    <row r="55" spans="2:4" x14ac:dyDescent="0.35">
      <c r="B55"/>
      <c r="C55" s="17"/>
      <c r="D55" s="2">
        <f>SUM(D48:D54)</f>
        <v>25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0.26666666666666666</v>
      </c>
      <c r="D60" s="2">
        <f>$F2+$J2+$R2+$V2+$AB2+$AI2</f>
        <v>8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</v>
      </c>
      <c r="D62" s="2">
        <f t="shared" si="10"/>
        <v>0</v>
      </c>
    </row>
    <row r="63" spans="2:4" ht="29" x14ac:dyDescent="0.35">
      <c r="B63" s="15" t="s">
        <v>71</v>
      </c>
      <c r="C63" s="13">
        <f t="shared" si="9"/>
        <v>0</v>
      </c>
      <c r="D63" s="2">
        <f>$F5+$J5+$R5+$V5+$AB5+$AI5</f>
        <v>0</v>
      </c>
    </row>
    <row r="64" spans="2:4" x14ac:dyDescent="0.35">
      <c r="B64" s="15" t="s">
        <v>67</v>
      </c>
      <c r="C64" s="13">
        <f t="shared" si="9"/>
        <v>0.1</v>
      </c>
      <c r="D64" s="2">
        <f t="shared" si="10"/>
        <v>3</v>
      </c>
    </row>
    <row r="65" spans="2:4" ht="29" x14ac:dyDescent="0.35">
      <c r="B65" s="15" t="s">
        <v>66</v>
      </c>
      <c r="C65" s="13">
        <f t="shared" si="9"/>
        <v>0.2</v>
      </c>
      <c r="D65" s="2">
        <f t="shared" si="10"/>
        <v>6</v>
      </c>
    </row>
    <row r="66" spans="2:4" x14ac:dyDescent="0.35">
      <c r="B66" s="15" t="s">
        <v>64</v>
      </c>
      <c r="C66" s="13">
        <f t="shared" si="9"/>
        <v>0.43333333333333335</v>
      </c>
      <c r="D66" s="2">
        <f t="shared" si="10"/>
        <v>13</v>
      </c>
    </row>
    <row r="67" spans="2:4" x14ac:dyDescent="0.35">
      <c r="B67"/>
      <c r="C67" s="17"/>
      <c r="D67" s="2">
        <f>SUM(D60:D66)</f>
        <v>30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0.4</v>
      </c>
      <c r="D72" s="2">
        <f>$G2</f>
        <v>2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0.2</v>
      </c>
      <c r="D76" s="2">
        <f t="shared" si="12"/>
        <v>1</v>
      </c>
    </row>
    <row r="77" spans="2:4" ht="29" x14ac:dyDescent="0.35">
      <c r="B77" s="15" t="s">
        <v>66</v>
      </c>
      <c r="C77" s="13">
        <f t="shared" si="11"/>
        <v>0</v>
      </c>
      <c r="D77" s="2">
        <f t="shared" si="12"/>
        <v>0</v>
      </c>
    </row>
    <row r="78" spans="2:4" x14ac:dyDescent="0.35">
      <c r="B78" s="15" t="s">
        <v>64</v>
      </c>
      <c r="C78" s="13">
        <f t="shared" si="11"/>
        <v>0.4</v>
      </c>
      <c r="D78" s="2">
        <f t="shared" si="12"/>
        <v>2</v>
      </c>
    </row>
    <row r="79" spans="2:4" x14ac:dyDescent="0.35">
      <c r="B79"/>
      <c r="C79" s="17"/>
      <c r="D79" s="2">
        <f>SUM(D72:D78)</f>
        <v>5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0.2857142857142857</v>
      </c>
      <c r="D85" s="18">
        <f>$C2+$D2+$E2+$F2+$G2+$X2+$Y2</f>
        <v>10</v>
      </c>
    </row>
    <row r="86" spans="2:4" ht="58" x14ac:dyDescent="0.35">
      <c r="B86" s="15" t="s">
        <v>74</v>
      </c>
      <c r="C86" s="13">
        <f t="shared" ref="C86:C91" si="13">$D86/$D$92</f>
        <v>0</v>
      </c>
      <c r="D86" s="18">
        <f t="shared" ref="D86:D91" si="14">$C3+$D3+$E3+$F3+$G3+$X3+$Y3</f>
        <v>0</v>
      </c>
    </row>
    <row r="87" spans="2:4" ht="29" x14ac:dyDescent="0.35">
      <c r="B87" s="15" t="s">
        <v>78</v>
      </c>
      <c r="C87" s="13">
        <f t="shared" si="13"/>
        <v>0</v>
      </c>
      <c r="D87" s="18">
        <f t="shared" si="14"/>
        <v>0</v>
      </c>
    </row>
    <row r="88" spans="2:4" ht="29" x14ac:dyDescent="0.35">
      <c r="B88" s="15" t="s">
        <v>71</v>
      </c>
      <c r="C88" s="13">
        <f t="shared" si="13"/>
        <v>0</v>
      </c>
      <c r="D88" s="18">
        <f t="shared" si="14"/>
        <v>0</v>
      </c>
    </row>
    <row r="89" spans="2:4" x14ac:dyDescent="0.35">
      <c r="B89" s="15" t="s">
        <v>67</v>
      </c>
      <c r="C89" s="13">
        <f t="shared" si="13"/>
        <v>5.7142857142857141E-2</v>
      </c>
      <c r="D89" s="18">
        <f t="shared" si="14"/>
        <v>2</v>
      </c>
    </row>
    <row r="90" spans="2:4" ht="29" x14ac:dyDescent="0.35">
      <c r="B90" s="15" t="s">
        <v>66</v>
      </c>
      <c r="C90" s="13">
        <f t="shared" si="13"/>
        <v>0.17142857142857143</v>
      </c>
      <c r="D90" s="18">
        <f t="shared" si="14"/>
        <v>6</v>
      </c>
    </row>
    <row r="91" spans="2:4" x14ac:dyDescent="0.35">
      <c r="B91" s="15" t="s">
        <v>64</v>
      </c>
      <c r="C91" s="13">
        <f t="shared" si="13"/>
        <v>0.48571428571428571</v>
      </c>
      <c r="D91" s="18">
        <f t="shared" si="14"/>
        <v>17</v>
      </c>
    </row>
    <row r="92" spans="2:4" x14ac:dyDescent="0.35">
      <c r="B92"/>
      <c r="C92" s="17"/>
      <c r="D92" s="2">
        <f>SUM(D85:D91)</f>
        <v>35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0.15</v>
      </c>
      <c r="D97" s="18">
        <f>$H2+$I2+$J2+$K2</f>
        <v>3</v>
      </c>
    </row>
    <row r="98" spans="2:4" ht="58" x14ac:dyDescent="0.35">
      <c r="B98" s="15" t="s">
        <v>74</v>
      </c>
      <c r="C98" s="13">
        <f t="shared" ref="C98:C103" si="15">$D98/$D$104</f>
        <v>0</v>
      </c>
      <c r="D98" s="18">
        <f t="shared" ref="D98:D103" si="16">$H3+$I3+$J3+$K3</f>
        <v>0</v>
      </c>
    </row>
    <row r="99" spans="2:4" ht="29" x14ac:dyDescent="0.35">
      <c r="B99" s="15" t="s">
        <v>78</v>
      </c>
      <c r="C99" s="13">
        <f t="shared" si="15"/>
        <v>0</v>
      </c>
      <c r="D99" s="18">
        <f t="shared" si="16"/>
        <v>0</v>
      </c>
    </row>
    <row r="100" spans="2:4" ht="29" x14ac:dyDescent="0.35">
      <c r="B100" s="15" t="s">
        <v>71</v>
      </c>
      <c r="C100" s="13">
        <f t="shared" si="15"/>
        <v>0</v>
      </c>
      <c r="D100" s="18">
        <f t="shared" si="16"/>
        <v>0</v>
      </c>
    </row>
    <row r="101" spans="2:4" x14ac:dyDescent="0.35">
      <c r="B101" s="15" t="s">
        <v>67</v>
      </c>
      <c r="C101" s="13">
        <f t="shared" si="15"/>
        <v>0.1</v>
      </c>
      <c r="D101" s="18">
        <f t="shared" si="16"/>
        <v>2</v>
      </c>
    </row>
    <row r="102" spans="2:4" ht="29" x14ac:dyDescent="0.35">
      <c r="B102" s="15" t="s">
        <v>66</v>
      </c>
      <c r="C102" s="13">
        <f t="shared" si="15"/>
        <v>0.3</v>
      </c>
      <c r="D102" s="18">
        <f t="shared" si="16"/>
        <v>6</v>
      </c>
    </row>
    <row r="103" spans="2:4" x14ac:dyDescent="0.35">
      <c r="B103" s="15" t="s">
        <v>64</v>
      </c>
      <c r="C103" s="13">
        <f t="shared" si="15"/>
        <v>0.45</v>
      </c>
      <c r="D103" s="18">
        <f t="shared" si="16"/>
        <v>9</v>
      </c>
    </row>
    <row r="104" spans="2:4" x14ac:dyDescent="0.35">
      <c r="B104"/>
      <c r="C104" s="17"/>
      <c r="D104" s="2">
        <f>SUM(D97:D103)</f>
        <v>20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0</v>
      </c>
      <c r="D110" s="18">
        <f t="shared" ref="D110:D115" si="18">$L3+$M3+$N3</f>
        <v>0</v>
      </c>
    </row>
    <row r="111" spans="2:4" ht="29" x14ac:dyDescent="0.35">
      <c r="B111" s="15" t="s">
        <v>78</v>
      </c>
      <c r="C111" s="13">
        <f t="shared" si="17"/>
        <v>0</v>
      </c>
      <c r="D111" s="18">
        <f t="shared" si="18"/>
        <v>0</v>
      </c>
    </row>
    <row r="112" spans="2:4" ht="29" x14ac:dyDescent="0.35">
      <c r="B112" s="15" t="s">
        <v>71</v>
      </c>
      <c r="C112" s="13">
        <f t="shared" si="17"/>
        <v>0</v>
      </c>
      <c r="D112" s="18">
        <f t="shared" si="18"/>
        <v>0</v>
      </c>
    </row>
    <row r="113" spans="2:4" x14ac:dyDescent="0.35">
      <c r="B113" s="15" t="s">
        <v>67</v>
      </c>
      <c r="C113" s="13">
        <f t="shared" si="17"/>
        <v>0.2</v>
      </c>
      <c r="D113" s="18">
        <f t="shared" si="18"/>
        <v>3</v>
      </c>
    </row>
    <row r="114" spans="2:4" ht="29" x14ac:dyDescent="0.35">
      <c r="B114" s="15" t="s">
        <v>66</v>
      </c>
      <c r="C114" s="13">
        <f t="shared" si="17"/>
        <v>0.33333333333333331</v>
      </c>
      <c r="D114" s="18">
        <f t="shared" si="18"/>
        <v>5</v>
      </c>
    </row>
    <row r="115" spans="2:4" x14ac:dyDescent="0.35">
      <c r="B115" s="15" t="s">
        <v>64</v>
      </c>
      <c r="C115" s="13">
        <f t="shared" si="17"/>
        <v>0.46666666666666667</v>
      </c>
      <c r="D115" s="18">
        <f t="shared" si="18"/>
        <v>7</v>
      </c>
    </row>
    <row r="116" spans="2:4" x14ac:dyDescent="0.35">
      <c r="B116"/>
      <c r="C116" s="17"/>
      <c r="D116" s="2">
        <f>SUM(D109:D115)</f>
        <v>15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0.5</v>
      </c>
      <c r="D121" s="18">
        <f>P2+Q2+R2+S2</f>
        <v>10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</v>
      </c>
      <c r="D123" s="18">
        <f t="shared" si="20"/>
        <v>0</v>
      </c>
    </row>
    <row r="124" spans="2:4" ht="29" x14ac:dyDescent="0.35">
      <c r="B124" s="15" t="s">
        <v>71</v>
      </c>
      <c r="C124" s="13">
        <f t="shared" si="19"/>
        <v>0</v>
      </c>
      <c r="D124" s="18">
        <f t="shared" si="20"/>
        <v>0</v>
      </c>
    </row>
    <row r="125" spans="2:4" x14ac:dyDescent="0.35">
      <c r="B125" s="15" t="s">
        <v>67</v>
      </c>
      <c r="C125" s="13">
        <f t="shared" si="19"/>
        <v>0.1</v>
      </c>
      <c r="D125" s="18">
        <f t="shared" si="20"/>
        <v>2</v>
      </c>
    </row>
    <row r="126" spans="2:4" ht="29" x14ac:dyDescent="0.35">
      <c r="B126" s="15" t="s">
        <v>66</v>
      </c>
      <c r="C126" s="13">
        <f t="shared" si="19"/>
        <v>0</v>
      </c>
      <c r="D126" s="18">
        <f t="shared" si="20"/>
        <v>0</v>
      </c>
    </row>
    <row r="127" spans="2:4" x14ac:dyDescent="0.35">
      <c r="B127" s="15" t="s">
        <v>64</v>
      </c>
      <c r="C127" s="13">
        <f t="shared" si="19"/>
        <v>0.4</v>
      </c>
      <c r="D127" s="18">
        <f t="shared" si="20"/>
        <v>8</v>
      </c>
    </row>
    <row r="128" spans="2:4" x14ac:dyDescent="0.35">
      <c r="B128"/>
      <c r="C128" s="17"/>
      <c r="D128" s="2">
        <f>SUM(D121:D127)</f>
        <v>20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0</v>
      </c>
      <c r="D132" s="18">
        <f>T2+U2+V2</f>
        <v>0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</v>
      </c>
      <c r="D134" s="18">
        <f t="shared" si="22"/>
        <v>0</v>
      </c>
    </row>
    <row r="135" spans="2:4" ht="29" x14ac:dyDescent="0.35">
      <c r="B135" s="15" t="s">
        <v>71</v>
      </c>
      <c r="C135" s="13">
        <f t="shared" si="21"/>
        <v>0</v>
      </c>
      <c r="D135" s="18">
        <f t="shared" si="22"/>
        <v>0</v>
      </c>
    </row>
    <row r="136" spans="2:4" x14ac:dyDescent="0.35">
      <c r="B136" s="15" t="s">
        <v>67</v>
      </c>
      <c r="C136" s="13">
        <f t="shared" si="21"/>
        <v>0.2</v>
      </c>
      <c r="D136" s="18">
        <f t="shared" si="22"/>
        <v>3</v>
      </c>
    </row>
    <row r="137" spans="2:4" ht="29" x14ac:dyDescent="0.35">
      <c r="B137" s="15" t="s">
        <v>66</v>
      </c>
      <c r="C137" s="13">
        <f t="shared" si="21"/>
        <v>0.2</v>
      </c>
      <c r="D137" s="18">
        <f t="shared" si="22"/>
        <v>3</v>
      </c>
    </row>
    <row r="138" spans="2:4" x14ac:dyDescent="0.35">
      <c r="B138" s="15" t="s">
        <v>64</v>
      </c>
      <c r="C138" s="13">
        <f t="shared" si="21"/>
        <v>0.6</v>
      </c>
      <c r="D138" s="18">
        <f t="shared" si="22"/>
        <v>9</v>
      </c>
    </row>
    <row r="139" spans="2:4" x14ac:dyDescent="0.35">
      <c r="B139"/>
      <c r="C139" s="17"/>
      <c r="D139" s="2">
        <f>SUM(D132:D138)</f>
        <v>15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0.1</v>
      </c>
      <c r="D144" s="18">
        <f>$O2+$W2</f>
        <v>1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</v>
      </c>
      <c r="D146" s="18">
        <f t="shared" si="24"/>
        <v>0</v>
      </c>
    </row>
    <row r="147" spans="2:4" ht="29" x14ac:dyDescent="0.35">
      <c r="B147" s="15" t="s">
        <v>71</v>
      </c>
      <c r="C147" s="13">
        <f t="shared" si="23"/>
        <v>0</v>
      </c>
      <c r="D147" s="18">
        <f t="shared" si="24"/>
        <v>0</v>
      </c>
    </row>
    <row r="148" spans="2:4" x14ac:dyDescent="0.35">
      <c r="B148" s="15" t="s">
        <v>67</v>
      </c>
      <c r="C148" s="13">
        <f t="shared" si="23"/>
        <v>0.1</v>
      </c>
      <c r="D148" s="18">
        <f t="shared" si="24"/>
        <v>1</v>
      </c>
    </row>
    <row r="149" spans="2:4" ht="29" x14ac:dyDescent="0.35">
      <c r="B149" s="15" t="s">
        <v>66</v>
      </c>
      <c r="C149" s="13">
        <f t="shared" si="23"/>
        <v>0.2</v>
      </c>
      <c r="D149" s="18">
        <f t="shared" si="24"/>
        <v>2</v>
      </c>
    </row>
    <row r="150" spans="2:4" x14ac:dyDescent="0.35">
      <c r="B150" s="15" t="s">
        <v>64</v>
      </c>
      <c r="C150" s="13">
        <f t="shared" si="23"/>
        <v>0.6</v>
      </c>
      <c r="D150" s="18">
        <f t="shared" si="24"/>
        <v>6</v>
      </c>
    </row>
    <row r="151" spans="2:4" x14ac:dyDescent="0.35">
      <c r="B151"/>
      <c r="C151" s="17"/>
      <c r="D151" s="2">
        <f>SUM(D144:D150)</f>
        <v>10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0.4</v>
      </c>
      <c r="D156" s="18">
        <f>$Z2+$AA2+$AB2</f>
        <v>6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</v>
      </c>
      <c r="D159" s="18">
        <f t="shared" si="26"/>
        <v>0</v>
      </c>
    </row>
    <row r="160" spans="2:4" x14ac:dyDescent="0.35">
      <c r="B160" s="15" t="s">
        <v>67</v>
      </c>
      <c r="C160" s="13">
        <f t="shared" si="25"/>
        <v>0</v>
      </c>
      <c r="D160" s="18">
        <f t="shared" si="26"/>
        <v>0</v>
      </c>
    </row>
    <row r="161" spans="2:4" ht="29" x14ac:dyDescent="0.35">
      <c r="B161" s="15" t="s">
        <v>66</v>
      </c>
      <c r="C161" s="13">
        <f t="shared" si="25"/>
        <v>0.2</v>
      </c>
      <c r="D161" s="18">
        <f t="shared" si="26"/>
        <v>3</v>
      </c>
    </row>
    <row r="162" spans="2:4" x14ac:dyDescent="0.35">
      <c r="B162" s="15" t="s">
        <v>64</v>
      </c>
      <c r="C162" s="13">
        <f t="shared" si="25"/>
        <v>0.4</v>
      </c>
      <c r="D162" s="18">
        <f t="shared" si="26"/>
        <v>6</v>
      </c>
    </row>
    <row r="163" spans="2:4" x14ac:dyDescent="0.35">
      <c r="B163"/>
      <c r="C163" s="17"/>
      <c r="D163" s="2">
        <f>SUM(D156:D162)</f>
        <v>15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0.15</v>
      </c>
      <c r="D168" s="18">
        <f>$AC2+$AD2+$AE2+$AF2</f>
        <v>3</v>
      </c>
    </row>
    <row r="169" spans="2:4" ht="58" x14ac:dyDescent="0.35">
      <c r="B169" s="15" t="s">
        <v>74</v>
      </c>
      <c r="C169" s="13">
        <f t="shared" ref="C169:C174" si="27">$D169/$D$175</f>
        <v>0</v>
      </c>
      <c r="D169" s="18">
        <f t="shared" ref="D169:D174" si="28">$AC3+$AD3+$AE3+$AF3</f>
        <v>0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0.05</v>
      </c>
      <c r="D171" s="18">
        <f t="shared" si="28"/>
        <v>1</v>
      </c>
    </row>
    <row r="172" spans="2:4" x14ac:dyDescent="0.35">
      <c r="B172" s="15" t="s">
        <v>67</v>
      </c>
      <c r="C172" s="13">
        <f t="shared" si="27"/>
        <v>0.2</v>
      </c>
      <c r="D172" s="18">
        <f t="shared" si="28"/>
        <v>4</v>
      </c>
    </row>
    <row r="173" spans="2:4" ht="29" x14ac:dyDescent="0.35">
      <c r="B173" s="15" t="s">
        <v>66</v>
      </c>
      <c r="C173" s="13">
        <f t="shared" si="27"/>
        <v>0</v>
      </c>
      <c r="D173" s="18">
        <f t="shared" si="28"/>
        <v>0</v>
      </c>
    </row>
    <row r="174" spans="2:4" x14ac:dyDescent="0.35">
      <c r="B174" s="15" t="s">
        <v>64</v>
      </c>
      <c r="C174" s="13">
        <f t="shared" si="27"/>
        <v>0.6</v>
      </c>
      <c r="D174" s="18">
        <f t="shared" si="28"/>
        <v>12</v>
      </c>
    </row>
    <row r="175" spans="2:4" x14ac:dyDescent="0.35">
      <c r="B175"/>
      <c r="C175" s="17"/>
      <c r="D175" s="2">
        <f>SUM(D168:D174)</f>
        <v>20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0.26666666666666666</v>
      </c>
      <c r="D180" s="18">
        <f>$AG2+$AH2+$AI2</f>
        <v>4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0</v>
      </c>
      <c r="D182" s="18">
        <f t="shared" si="30"/>
        <v>0</v>
      </c>
    </row>
    <row r="183" spans="2:4" ht="29" x14ac:dyDescent="0.35">
      <c r="B183" s="15" t="s">
        <v>71</v>
      </c>
      <c r="C183" s="13">
        <f t="shared" si="29"/>
        <v>0</v>
      </c>
      <c r="D183" s="18">
        <f t="shared" si="30"/>
        <v>0</v>
      </c>
    </row>
    <row r="184" spans="2:4" x14ac:dyDescent="0.35">
      <c r="B184" s="15" t="s">
        <v>67</v>
      </c>
      <c r="C184" s="13">
        <f t="shared" si="29"/>
        <v>0.4</v>
      </c>
      <c r="D184" s="18">
        <f t="shared" si="30"/>
        <v>6</v>
      </c>
    </row>
    <row r="185" spans="2:4" ht="29" x14ac:dyDescent="0.35">
      <c r="B185" s="15" t="s">
        <v>66</v>
      </c>
      <c r="C185" s="13">
        <f t="shared" si="29"/>
        <v>6.6666666666666666E-2</v>
      </c>
      <c r="D185" s="18">
        <f t="shared" si="30"/>
        <v>1</v>
      </c>
    </row>
    <row r="186" spans="2:4" x14ac:dyDescent="0.35">
      <c r="B186" s="15" t="s">
        <v>64</v>
      </c>
      <c r="C186" s="13">
        <f t="shared" si="29"/>
        <v>0.26666666666666666</v>
      </c>
      <c r="D186" s="18">
        <f t="shared" si="30"/>
        <v>4</v>
      </c>
    </row>
    <row r="187" spans="2:4" x14ac:dyDescent="0.35">
      <c r="B187"/>
      <c r="C187" s="17"/>
      <c r="D187" s="2">
        <f>SUM(D180:D186)</f>
        <v>15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0.1</v>
      </c>
      <c r="D192" s="18">
        <f>$AJ2+$AK2</f>
        <v>1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0.1</v>
      </c>
      <c r="D196" s="18">
        <f t="shared" si="32"/>
        <v>1</v>
      </c>
    </row>
    <row r="197" spans="2:4" ht="29" x14ac:dyDescent="0.35">
      <c r="B197" s="15" t="s">
        <v>66</v>
      </c>
      <c r="C197" s="13">
        <f t="shared" si="31"/>
        <v>0.5</v>
      </c>
      <c r="D197" s="18">
        <f t="shared" si="32"/>
        <v>5</v>
      </c>
    </row>
    <row r="198" spans="2:4" x14ac:dyDescent="0.35">
      <c r="B198" s="15" t="s">
        <v>64</v>
      </c>
      <c r="C198" s="13">
        <f t="shared" si="31"/>
        <v>0.3</v>
      </c>
      <c r="D198" s="18">
        <f t="shared" si="32"/>
        <v>3</v>
      </c>
    </row>
    <row r="199" spans="2:4" x14ac:dyDescent="0.35">
      <c r="B199"/>
      <c r="C199" s="17"/>
      <c r="D199" s="2">
        <f>SUM(D192:D198)</f>
        <v>10</v>
      </c>
    </row>
  </sheetData>
  <mergeCells count="19">
    <mergeCell ref="B178:D178"/>
    <mergeCell ref="B190:D190"/>
    <mergeCell ref="B107:D107"/>
    <mergeCell ref="B119:D119"/>
    <mergeCell ref="B130:D130"/>
    <mergeCell ref="B142:D142"/>
    <mergeCell ref="B154:D154"/>
    <mergeCell ref="B166:D166"/>
    <mergeCell ref="B9:D9"/>
    <mergeCell ref="B95:D95"/>
    <mergeCell ref="B10:D10"/>
    <mergeCell ref="B22:D22"/>
    <mergeCell ref="B34:D34"/>
    <mergeCell ref="B21:D21"/>
    <mergeCell ref="B46:D46"/>
    <mergeCell ref="B58:D58"/>
    <mergeCell ref="B70:D70"/>
    <mergeCell ref="B81:D81"/>
    <mergeCell ref="B83:D8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2B0B-B67E-4A10-8B6A-75310C7214C7}">
  <dimension ref="B1:AL199"/>
  <sheetViews>
    <sheetView topLeftCell="A10" workbookViewId="0">
      <selection activeCell="J10" sqref="J10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1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1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1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4">
        <f>SUM(C2:AK2)</f>
        <v>4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4">
        <f t="shared" ref="AL3:AL8" si="0">SUM(C3:AK3)</f>
        <v>1</v>
      </c>
    </row>
    <row r="4" spans="2:38" ht="29" x14ac:dyDescent="0.35">
      <c r="B4" s="15" t="s">
        <v>78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1</v>
      </c>
      <c r="O4" s="2">
        <v>0</v>
      </c>
      <c r="P4" s="2">
        <v>0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 s="24">
        <f t="shared" si="0"/>
        <v>8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4">
        <f t="shared" si="0"/>
        <v>1</v>
      </c>
    </row>
    <row r="6" spans="2:38" x14ac:dyDescent="0.35">
      <c r="B6" s="15" t="s">
        <v>67</v>
      </c>
      <c r="C6" s="2">
        <v>2</v>
      </c>
      <c r="D6" s="2">
        <v>0</v>
      </c>
      <c r="E6" s="2">
        <v>2</v>
      </c>
      <c r="F6" s="2">
        <v>1</v>
      </c>
      <c r="G6" s="2">
        <v>1</v>
      </c>
      <c r="H6" s="2">
        <v>1</v>
      </c>
      <c r="I6" s="2">
        <v>0</v>
      </c>
      <c r="J6" s="2">
        <v>0</v>
      </c>
      <c r="K6" s="2">
        <v>0</v>
      </c>
      <c r="L6" s="2">
        <v>1</v>
      </c>
      <c r="M6" s="2">
        <v>0</v>
      </c>
      <c r="N6" s="2">
        <v>0</v>
      </c>
      <c r="O6" s="2">
        <v>1</v>
      </c>
      <c r="P6" s="2">
        <v>1</v>
      </c>
      <c r="Q6" s="2">
        <v>1</v>
      </c>
      <c r="R6" s="2">
        <v>0</v>
      </c>
      <c r="S6" s="2">
        <v>0</v>
      </c>
      <c r="T6" s="2">
        <v>2</v>
      </c>
      <c r="U6" s="2">
        <v>1</v>
      </c>
      <c r="V6" s="2">
        <v>0</v>
      </c>
      <c r="W6" s="2">
        <v>1</v>
      </c>
      <c r="X6" s="2">
        <v>0</v>
      </c>
      <c r="Y6" s="2">
        <v>1</v>
      </c>
      <c r="Z6" s="2">
        <v>0</v>
      </c>
      <c r="AA6" s="2">
        <v>0</v>
      </c>
      <c r="AB6" s="2">
        <v>0</v>
      </c>
      <c r="AC6" s="2">
        <v>2</v>
      </c>
      <c r="AD6" s="2">
        <v>3</v>
      </c>
      <c r="AE6" s="2">
        <v>3</v>
      </c>
      <c r="AF6" s="2">
        <v>2</v>
      </c>
      <c r="AG6" s="2">
        <v>1</v>
      </c>
      <c r="AH6" s="2">
        <v>2</v>
      </c>
      <c r="AI6" s="2">
        <v>0</v>
      </c>
      <c r="AJ6" s="2">
        <v>0</v>
      </c>
      <c r="AK6" s="2">
        <v>0</v>
      </c>
      <c r="AL6" s="24">
        <f t="shared" si="0"/>
        <v>29</v>
      </c>
    </row>
    <row r="7" spans="2:38" ht="29" x14ac:dyDescent="0.35">
      <c r="B7" s="15" t="s">
        <v>66</v>
      </c>
      <c r="C7" s="2">
        <v>2</v>
      </c>
      <c r="D7" s="2">
        <v>4</v>
      </c>
      <c r="E7" s="2">
        <v>3</v>
      </c>
      <c r="F7" s="2">
        <v>4</v>
      </c>
      <c r="G7" s="2">
        <v>4</v>
      </c>
      <c r="H7" s="2">
        <v>4</v>
      </c>
      <c r="I7" s="2">
        <v>1</v>
      </c>
      <c r="J7" s="2">
        <v>3</v>
      </c>
      <c r="K7" s="2">
        <v>3</v>
      </c>
      <c r="L7" s="2">
        <v>3</v>
      </c>
      <c r="M7" s="2">
        <v>5</v>
      </c>
      <c r="N7" s="2">
        <v>4</v>
      </c>
      <c r="O7" s="2">
        <v>4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2</v>
      </c>
      <c r="V7" s="2">
        <v>3</v>
      </c>
      <c r="W7" s="2">
        <v>3</v>
      </c>
      <c r="X7" s="2">
        <v>4</v>
      </c>
      <c r="Y7" s="2">
        <v>4</v>
      </c>
      <c r="Z7" s="2">
        <v>4</v>
      </c>
      <c r="AA7" s="2">
        <v>3</v>
      </c>
      <c r="AB7" s="2">
        <v>3</v>
      </c>
      <c r="AC7" s="2">
        <v>2</v>
      </c>
      <c r="AD7" s="2">
        <v>2</v>
      </c>
      <c r="AE7" s="2">
        <v>1</v>
      </c>
      <c r="AF7" s="2">
        <v>1</v>
      </c>
      <c r="AG7" s="2">
        <v>1</v>
      </c>
      <c r="AH7" s="2">
        <v>0</v>
      </c>
      <c r="AI7" s="2">
        <v>1</v>
      </c>
      <c r="AJ7" s="2">
        <v>4</v>
      </c>
      <c r="AK7" s="2">
        <v>5</v>
      </c>
      <c r="AL7" s="24">
        <f t="shared" si="0"/>
        <v>92</v>
      </c>
    </row>
    <row r="8" spans="2:38" x14ac:dyDescent="0.35">
      <c r="B8" s="15" t="s">
        <v>64</v>
      </c>
      <c r="C8" s="2">
        <v>1</v>
      </c>
      <c r="D8" s="2">
        <v>1</v>
      </c>
      <c r="E8" s="2">
        <v>0</v>
      </c>
      <c r="F8" s="2">
        <v>0</v>
      </c>
      <c r="G8" s="2">
        <v>0</v>
      </c>
      <c r="H8" s="2">
        <v>0</v>
      </c>
      <c r="I8" s="2">
        <v>3</v>
      </c>
      <c r="J8" s="2">
        <v>1</v>
      </c>
      <c r="K8" s="2">
        <v>1</v>
      </c>
      <c r="L8" s="2">
        <v>0</v>
      </c>
      <c r="M8" s="2">
        <v>0</v>
      </c>
      <c r="N8" s="2">
        <v>0</v>
      </c>
      <c r="O8" s="2">
        <v>0</v>
      </c>
      <c r="P8" s="2">
        <v>3</v>
      </c>
      <c r="Q8" s="2">
        <v>3</v>
      </c>
      <c r="R8" s="2">
        <v>3</v>
      </c>
      <c r="S8" s="2">
        <v>3</v>
      </c>
      <c r="T8" s="2">
        <v>1</v>
      </c>
      <c r="U8" s="2">
        <v>1</v>
      </c>
      <c r="V8" s="2">
        <v>1</v>
      </c>
      <c r="W8" s="2">
        <v>0</v>
      </c>
      <c r="X8" s="2">
        <v>0</v>
      </c>
      <c r="Y8" s="2">
        <v>0</v>
      </c>
      <c r="Z8" s="2">
        <v>1</v>
      </c>
      <c r="AA8" s="2">
        <v>2</v>
      </c>
      <c r="AB8" s="2">
        <v>2</v>
      </c>
      <c r="AC8" s="2">
        <v>1</v>
      </c>
      <c r="AD8" s="2">
        <v>0</v>
      </c>
      <c r="AE8" s="2">
        <v>1</v>
      </c>
      <c r="AF8" s="2">
        <v>1</v>
      </c>
      <c r="AG8" s="2">
        <v>3</v>
      </c>
      <c r="AH8" s="2">
        <v>3</v>
      </c>
      <c r="AI8" s="2">
        <v>3</v>
      </c>
      <c r="AJ8" s="2">
        <v>1</v>
      </c>
      <c r="AK8" s="2">
        <v>0</v>
      </c>
      <c r="AL8" s="24">
        <f t="shared" si="0"/>
        <v>40</v>
      </c>
    </row>
    <row r="9" spans="2:38" x14ac:dyDescent="0.35">
      <c r="B9" s="41" t="s">
        <v>105</v>
      </c>
      <c r="C9" s="41"/>
      <c r="D9" s="41"/>
      <c r="AL9" s="24">
        <f>SUM(AL2:AL8)</f>
        <v>175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2.2857142857142857E-2</v>
      </c>
      <c r="D12" s="2">
        <f>AL2</f>
        <v>4</v>
      </c>
    </row>
    <row r="13" spans="2:38" ht="58" x14ac:dyDescent="0.35">
      <c r="B13" s="15" t="s">
        <v>74</v>
      </c>
      <c r="C13" s="13">
        <f t="shared" ref="C13:C18" si="1">D13/$D$19</f>
        <v>5.7142857142857143E-3</v>
      </c>
      <c r="D13" s="2">
        <f t="shared" ref="D13:D18" si="2">AL3</f>
        <v>1</v>
      </c>
    </row>
    <row r="14" spans="2:38" ht="29" x14ac:dyDescent="0.35">
      <c r="B14" s="15" t="s">
        <v>78</v>
      </c>
      <c r="C14" s="13">
        <f t="shared" si="1"/>
        <v>4.5714285714285714E-2</v>
      </c>
      <c r="D14" s="2">
        <f t="shared" si="2"/>
        <v>8</v>
      </c>
    </row>
    <row r="15" spans="2:38" ht="29" x14ac:dyDescent="0.35">
      <c r="B15" s="15" t="s">
        <v>71</v>
      </c>
      <c r="C15" s="13">
        <f t="shared" si="1"/>
        <v>5.7142857142857143E-3</v>
      </c>
      <c r="D15" s="2">
        <f t="shared" si="2"/>
        <v>1</v>
      </c>
    </row>
    <row r="16" spans="2:38" x14ac:dyDescent="0.35">
      <c r="B16" s="15" t="s">
        <v>67</v>
      </c>
      <c r="C16" s="13">
        <f t="shared" si="1"/>
        <v>0.1657142857142857</v>
      </c>
      <c r="D16" s="2">
        <f t="shared" si="2"/>
        <v>29</v>
      </c>
    </row>
    <row r="17" spans="2:4" ht="29" x14ac:dyDescent="0.35">
      <c r="B17" s="15" t="s">
        <v>66</v>
      </c>
      <c r="C17" s="13">
        <f t="shared" si="1"/>
        <v>0.52571428571428569</v>
      </c>
      <c r="D17" s="2">
        <f t="shared" si="2"/>
        <v>92</v>
      </c>
    </row>
    <row r="18" spans="2:4" x14ac:dyDescent="0.35">
      <c r="B18" s="15" t="s">
        <v>64</v>
      </c>
      <c r="C18" s="13">
        <f t="shared" si="1"/>
        <v>0.22857142857142856</v>
      </c>
      <c r="D18" s="2">
        <f t="shared" si="2"/>
        <v>40</v>
      </c>
    </row>
    <row r="19" spans="2:4" x14ac:dyDescent="0.35">
      <c r="B19"/>
      <c r="C19" s="17"/>
      <c r="D19" s="2">
        <f>SUM(D12:D18)</f>
        <v>175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</v>
      </c>
      <c r="D24" s="2">
        <f>$C2+$AJ2</f>
        <v>0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0.2</v>
      </c>
      <c r="D28" s="2">
        <f t="shared" si="4"/>
        <v>2</v>
      </c>
    </row>
    <row r="29" spans="2:4" ht="29" x14ac:dyDescent="0.35">
      <c r="B29" s="15" t="s">
        <v>66</v>
      </c>
      <c r="C29" s="13">
        <f t="shared" si="3"/>
        <v>0.6</v>
      </c>
      <c r="D29" s="2">
        <f t="shared" si="4"/>
        <v>6</v>
      </c>
    </row>
    <row r="30" spans="2:4" x14ac:dyDescent="0.35">
      <c r="B30" s="15" t="s">
        <v>64</v>
      </c>
      <c r="C30" s="13">
        <f t="shared" si="3"/>
        <v>0.2</v>
      </c>
      <c r="D30" s="2">
        <f t="shared" si="4"/>
        <v>2</v>
      </c>
    </row>
    <row r="31" spans="2:4" x14ac:dyDescent="0.35">
      <c r="B31"/>
      <c r="D31" s="2">
        <f>SUM(D24:D30)</f>
        <v>10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3.8095238095238099E-2</v>
      </c>
      <c r="D36" s="2">
        <f>$D2+$H2+$I2+$K2+$L2+$M2+$N2+$P2+$Q2+$S2+$T2+$U2+$O2+$W2+$Z2+$AC2+$AD2+$AE2+$AF2+$AG2+$AK2</f>
        <v>4</v>
      </c>
    </row>
    <row r="37" spans="2:6" ht="58" x14ac:dyDescent="0.35">
      <c r="B37" s="15" t="s">
        <v>74</v>
      </c>
      <c r="C37" s="13">
        <f t="shared" ref="C37:C42" si="5">$D37/$D$43</f>
        <v>9.5238095238095247E-3</v>
      </c>
      <c r="D37" s="2">
        <f t="shared" ref="D37:D42" si="6">$D3+$H3+$I3+$K3+$L3+$M3+$N3+$P3+$Q3+$S3+$T3+$U3+$O3+$W3+$Z3+$AC3+$AD3+$AE3+$AF3+$AG3+$AK3</f>
        <v>1</v>
      </c>
    </row>
    <row r="38" spans="2:6" ht="29" x14ac:dyDescent="0.35">
      <c r="B38" s="15" t="s">
        <v>78</v>
      </c>
      <c r="C38" s="13">
        <f t="shared" si="5"/>
        <v>3.8095238095238099E-2</v>
      </c>
      <c r="D38" s="2">
        <f t="shared" si="6"/>
        <v>4</v>
      </c>
    </row>
    <row r="39" spans="2:6" ht="29" x14ac:dyDescent="0.35">
      <c r="B39" s="15" t="s">
        <v>71</v>
      </c>
      <c r="C39" s="13">
        <f t="shared" si="5"/>
        <v>0</v>
      </c>
      <c r="D39" s="2">
        <f t="shared" si="6"/>
        <v>0</v>
      </c>
      <c r="F39">
        <f>5*19</f>
        <v>95</v>
      </c>
    </row>
    <row r="40" spans="2:6" x14ac:dyDescent="0.35">
      <c r="B40" s="15" t="s">
        <v>67</v>
      </c>
      <c r="C40" s="13">
        <f t="shared" si="5"/>
        <v>0.19047619047619047</v>
      </c>
      <c r="D40" s="2">
        <f t="shared" si="6"/>
        <v>20</v>
      </c>
    </row>
    <row r="41" spans="2:6" ht="29" x14ac:dyDescent="0.35">
      <c r="B41" s="15" t="s">
        <v>66</v>
      </c>
      <c r="C41" s="13">
        <f t="shared" si="5"/>
        <v>0.50476190476190474</v>
      </c>
      <c r="D41" s="2">
        <f t="shared" si="6"/>
        <v>53</v>
      </c>
    </row>
    <row r="42" spans="2:6" x14ac:dyDescent="0.35">
      <c r="B42" s="15" t="s">
        <v>64</v>
      </c>
      <c r="C42" s="13">
        <f t="shared" si="5"/>
        <v>0.21904761904761905</v>
      </c>
      <c r="D42" s="2">
        <f t="shared" si="6"/>
        <v>23</v>
      </c>
    </row>
    <row r="43" spans="2:6" x14ac:dyDescent="0.35">
      <c r="B43"/>
      <c r="C43" s="17"/>
      <c r="D43" s="2">
        <f>SUM(D36:D42)</f>
        <v>105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</v>
      </c>
      <c r="D48" s="2">
        <f>$E2+$X2+$Y2+$AA2+$AH2</f>
        <v>0</v>
      </c>
    </row>
    <row r="49" spans="2:4" ht="58" x14ac:dyDescent="0.35">
      <c r="B49" s="15" t="s">
        <v>74</v>
      </c>
      <c r="C49" s="13">
        <f t="shared" ref="C49:C54" si="7">$D49/$D$55</f>
        <v>0</v>
      </c>
      <c r="D49" s="2">
        <f t="shared" ref="D49:D54" si="8">$E3+$X3+$Y3+$AA3+$AH3</f>
        <v>0</v>
      </c>
    </row>
    <row r="50" spans="2:4" ht="29" x14ac:dyDescent="0.35">
      <c r="B50" s="15" t="s">
        <v>78</v>
      </c>
      <c r="C50" s="13">
        <f t="shared" si="7"/>
        <v>0.04</v>
      </c>
      <c r="D50" s="2">
        <f t="shared" si="8"/>
        <v>1</v>
      </c>
    </row>
    <row r="51" spans="2:4" ht="29" x14ac:dyDescent="0.35">
      <c r="B51" s="15" t="s">
        <v>71</v>
      </c>
      <c r="C51" s="13">
        <f t="shared" si="7"/>
        <v>0</v>
      </c>
      <c r="D51" s="2">
        <f t="shared" si="8"/>
        <v>0</v>
      </c>
    </row>
    <row r="52" spans="2:4" x14ac:dyDescent="0.35">
      <c r="B52" s="15" t="s">
        <v>67</v>
      </c>
      <c r="C52" s="13">
        <f t="shared" si="7"/>
        <v>0.2</v>
      </c>
      <c r="D52" s="2">
        <f t="shared" si="8"/>
        <v>5</v>
      </c>
    </row>
    <row r="53" spans="2:4" ht="29" x14ac:dyDescent="0.35">
      <c r="B53" s="15" t="s">
        <v>66</v>
      </c>
      <c r="C53" s="13">
        <f t="shared" si="7"/>
        <v>0.56000000000000005</v>
      </c>
      <c r="D53" s="2">
        <f t="shared" si="8"/>
        <v>14</v>
      </c>
    </row>
    <row r="54" spans="2:4" x14ac:dyDescent="0.35">
      <c r="B54" s="15" t="s">
        <v>64</v>
      </c>
      <c r="C54" s="13">
        <f t="shared" si="7"/>
        <v>0.2</v>
      </c>
      <c r="D54" s="2">
        <f t="shared" si="8"/>
        <v>5</v>
      </c>
    </row>
    <row r="55" spans="2:4" x14ac:dyDescent="0.35">
      <c r="B55"/>
      <c r="C55" s="17"/>
      <c r="D55" s="2">
        <f>SUM(D48:D54)</f>
        <v>25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</v>
      </c>
      <c r="D60" s="2">
        <f>$F2+$J2+$R2+$V2+$AB2+$AI2</f>
        <v>0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0.1</v>
      </c>
      <c r="D62" s="2">
        <f t="shared" si="10"/>
        <v>3</v>
      </c>
    </row>
    <row r="63" spans="2:4" ht="29" x14ac:dyDescent="0.35">
      <c r="B63" s="15" t="s">
        <v>71</v>
      </c>
      <c r="C63" s="13">
        <f t="shared" si="9"/>
        <v>3.3333333333333333E-2</v>
      </c>
      <c r="D63" s="2">
        <f>$F5+$J5+$R5+$V5+$AB5+$AI5</f>
        <v>1</v>
      </c>
    </row>
    <row r="64" spans="2:4" x14ac:dyDescent="0.35">
      <c r="B64" s="15" t="s">
        <v>67</v>
      </c>
      <c r="C64" s="13">
        <f t="shared" si="9"/>
        <v>3.3333333333333333E-2</v>
      </c>
      <c r="D64" s="2">
        <f t="shared" si="10"/>
        <v>1</v>
      </c>
    </row>
    <row r="65" spans="2:4" ht="29" x14ac:dyDescent="0.35">
      <c r="B65" s="15" t="s">
        <v>66</v>
      </c>
      <c r="C65" s="13">
        <f t="shared" si="9"/>
        <v>0.5</v>
      </c>
      <c r="D65" s="2">
        <f t="shared" si="10"/>
        <v>15</v>
      </c>
    </row>
    <row r="66" spans="2:4" x14ac:dyDescent="0.35">
      <c r="B66" s="15" t="s">
        <v>64</v>
      </c>
      <c r="C66" s="13">
        <f t="shared" si="9"/>
        <v>0.33333333333333331</v>
      </c>
      <c r="D66" s="2">
        <f t="shared" si="10"/>
        <v>10</v>
      </c>
    </row>
    <row r="67" spans="2:4" x14ac:dyDescent="0.35">
      <c r="B67"/>
      <c r="C67" s="17"/>
      <c r="D67" s="2">
        <f>SUM(D60:D66)</f>
        <v>30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</v>
      </c>
      <c r="D72" s="2">
        <f>$G2</f>
        <v>0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0.2</v>
      </c>
      <c r="D76" s="2">
        <f t="shared" si="12"/>
        <v>1</v>
      </c>
    </row>
    <row r="77" spans="2:4" ht="29" x14ac:dyDescent="0.35">
      <c r="B77" s="15" t="s">
        <v>66</v>
      </c>
      <c r="C77" s="13">
        <f t="shared" si="11"/>
        <v>0.8</v>
      </c>
      <c r="D77" s="2">
        <f t="shared" si="12"/>
        <v>4</v>
      </c>
    </row>
    <row r="78" spans="2:4" x14ac:dyDescent="0.35">
      <c r="B78" s="15" t="s">
        <v>64</v>
      </c>
      <c r="C78" s="13">
        <f t="shared" si="11"/>
        <v>0</v>
      </c>
      <c r="D78" s="2">
        <f t="shared" si="12"/>
        <v>0</v>
      </c>
    </row>
    <row r="79" spans="2:4" x14ac:dyDescent="0.35">
      <c r="B79"/>
      <c r="C79" s="17"/>
      <c r="D79" s="2">
        <f>SUM(D72:D78)</f>
        <v>5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0</v>
      </c>
      <c r="D85" s="18">
        <f>$C2+$D2+$E2+$F2+$G2+$X2+$Y2</f>
        <v>0</v>
      </c>
    </row>
    <row r="86" spans="2:4" ht="58" x14ac:dyDescent="0.35">
      <c r="B86" s="15" t="s">
        <v>74</v>
      </c>
      <c r="C86" s="13">
        <f t="shared" ref="C86:C91" si="13">$D86/$D$92</f>
        <v>0</v>
      </c>
      <c r="D86" s="18">
        <f t="shared" ref="D86:D91" si="14">$C3+$D3+$E3+$F3+$G3+$X3+$Y3</f>
        <v>0</v>
      </c>
    </row>
    <row r="87" spans="2:4" ht="29" x14ac:dyDescent="0.35">
      <c r="B87" s="15" t="s">
        <v>78</v>
      </c>
      <c r="C87" s="13">
        <f t="shared" si="13"/>
        <v>2.8571428571428571E-2</v>
      </c>
      <c r="D87" s="18">
        <f t="shared" si="14"/>
        <v>1</v>
      </c>
    </row>
    <row r="88" spans="2:4" ht="29" x14ac:dyDescent="0.35">
      <c r="B88" s="15" t="s">
        <v>71</v>
      </c>
      <c r="C88" s="13">
        <f t="shared" si="13"/>
        <v>0</v>
      </c>
      <c r="D88" s="18">
        <f t="shared" si="14"/>
        <v>0</v>
      </c>
    </row>
    <row r="89" spans="2:4" x14ac:dyDescent="0.35">
      <c r="B89" s="15" t="s">
        <v>67</v>
      </c>
      <c r="C89" s="13">
        <f t="shared" si="13"/>
        <v>0.2</v>
      </c>
      <c r="D89" s="18">
        <f t="shared" si="14"/>
        <v>7</v>
      </c>
    </row>
    <row r="90" spans="2:4" ht="29" x14ac:dyDescent="0.35">
      <c r="B90" s="15" t="s">
        <v>66</v>
      </c>
      <c r="C90" s="13">
        <f t="shared" si="13"/>
        <v>0.7142857142857143</v>
      </c>
      <c r="D90" s="18">
        <f t="shared" si="14"/>
        <v>25</v>
      </c>
    </row>
    <row r="91" spans="2:4" x14ac:dyDescent="0.35">
      <c r="B91" s="15" t="s">
        <v>64</v>
      </c>
      <c r="C91" s="13">
        <f t="shared" si="13"/>
        <v>5.7142857142857141E-2</v>
      </c>
      <c r="D91" s="18">
        <f t="shared" si="14"/>
        <v>2</v>
      </c>
    </row>
    <row r="92" spans="2:4" x14ac:dyDescent="0.35">
      <c r="B92"/>
      <c r="C92" s="17"/>
      <c r="D92" s="2">
        <f>SUM(D85:D91)</f>
        <v>35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0.1</v>
      </c>
      <c r="D97" s="18">
        <f>$H2+$I2+$J2+$K2</f>
        <v>2</v>
      </c>
    </row>
    <row r="98" spans="2:4" ht="58" x14ac:dyDescent="0.35">
      <c r="B98" s="15" t="s">
        <v>74</v>
      </c>
      <c r="C98" s="13">
        <f t="shared" ref="C98:C103" si="15">$D98/$D$104</f>
        <v>0</v>
      </c>
      <c r="D98" s="18">
        <f t="shared" ref="D98:D103" si="16">$H3+$I3+$J3+$K3</f>
        <v>0</v>
      </c>
    </row>
    <row r="99" spans="2:4" ht="29" x14ac:dyDescent="0.35">
      <c r="B99" s="15" t="s">
        <v>78</v>
      </c>
      <c r="C99" s="13">
        <f t="shared" si="15"/>
        <v>0</v>
      </c>
      <c r="D99" s="18">
        <f t="shared" si="16"/>
        <v>0</v>
      </c>
    </row>
    <row r="100" spans="2:4" ht="29" x14ac:dyDescent="0.35">
      <c r="B100" s="15" t="s">
        <v>71</v>
      </c>
      <c r="C100" s="13">
        <f t="shared" si="15"/>
        <v>0.05</v>
      </c>
      <c r="D100" s="18">
        <f t="shared" si="16"/>
        <v>1</v>
      </c>
    </row>
    <row r="101" spans="2:4" x14ac:dyDescent="0.35">
      <c r="B101" s="15" t="s">
        <v>67</v>
      </c>
      <c r="C101" s="13">
        <f t="shared" si="15"/>
        <v>0.05</v>
      </c>
      <c r="D101" s="18">
        <f t="shared" si="16"/>
        <v>1</v>
      </c>
    </row>
    <row r="102" spans="2:4" ht="29" x14ac:dyDescent="0.35">
      <c r="B102" s="15" t="s">
        <v>66</v>
      </c>
      <c r="C102" s="13">
        <f t="shared" si="15"/>
        <v>0.55000000000000004</v>
      </c>
      <c r="D102" s="18">
        <f t="shared" si="16"/>
        <v>11</v>
      </c>
    </row>
    <row r="103" spans="2:4" x14ac:dyDescent="0.35">
      <c r="B103" s="15" t="s">
        <v>64</v>
      </c>
      <c r="C103" s="13">
        <f t="shared" si="15"/>
        <v>0.25</v>
      </c>
      <c r="D103" s="18">
        <f t="shared" si="16"/>
        <v>5</v>
      </c>
    </row>
    <row r="104" spans="2:4" x14ac:dyDescent="0.35">
      <c r="B104"/>
      <c r="C104" s="17"/>
      <c r="D104" s="2">
        <f>SUM(D97:D103)</f>
        <v>20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6.6666666666666666E-2</v>
      </c>
      <c r="D110" s="18">
        <f t="shared" ref="D110:D115" si="18">$L3+$M3+$N3</f>
        <v>1</v>
      </c>
    </row>
    <row r="111" spans="2:4" ht="29" x14ac:dyDescent="0.35">
      <c r="B111" s="15" t="s">
        <v>78</v>
      </c>
      <c r="C111" s="13">
        <f t="shared" si="17"/>
        <v>6.6666666666666666E-2</v>
      </c>
      <c r="D111" s="18">
        <f t="shared" si="18"/>
        <v>1</v>
      </c>
    </row>
    <row r="112" spans="2:4" ht="29" x14ac:dyDescent="0.35">
      <c r="B112" s="15" t="s">
        <v>71</v>
      </c>
      <c r="C112" s="13">
        <f t="shared" si="17"/>
        <v>0</v>
      </c>
      <c r="D112" s="18">
        <f t="shared" si="18"/>
        <v>0</v>
      </c>
    </row>
    <row r="113" spans="2:4" x14ac:dyDescent="0.35">
      <c r="B113" s="15" t="s">
        <v>67</v>
      </c>
      <c r="C113" s="13">
        <f t="shared" si="17"/>
        <v>6.6666666666666666E-2</v>
      </c>
      <c r="D113" s="18">
        <f t="shared" si="18"/>
        <v>1</v>
      </c>
    </row>
    <row r="114" spans="2:4" ht="29" x14ac:dyDescent="0.35">
      <c r="B114" s="15" t="s">
        <v>66</v>
      </c>
      <c r="C114" s="13">
        <f t="shared" si="17"/>
        <v>0.8</v>
      </c>
      <c r="D114" s="18">
        <f t="shared" si="18"/>
        <v>12</v>
      </c>
    </row>
    <row r="115" spans="2:4" x14ac:dyDescent="0.35">
      <c r="B115" s="15" t="s">
        <v>64</v>
      </c>
      <c r="C115" s="13">
        <f t="shared" si="17"/>
        <v>0</v>
      </c>
      <c r="D115" s="18">
        <f t="shared" si="18"/>
        <v>0</v>
      </c>
    </row>
    <row r="116" spans="2:4" x14ac:dyDescent="0.35">
      <c r="B116"/>
      <c r="C116" s="17"/>
      <c r="D116" s="2">
        <f>SUM(D109:D115)</f>
        <v>15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</v>
      </c>
      <c r="D121" s="18">
        <f>P2+Q2+R2+S2</f>
        <v>0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0.1</v>
      </c>
      <c r="D123" s="18">
        <f t="shared" si="20"/>
        <v>2</v>
      </c>
    </row>
    <row r="124" spans="2:4" ht="29" x14ac:dyDescent="0.35">
      <c r="B124" s="15" t="s">
        <v>71</v>
      </c>
      <c r="C124" s="13">
        <f t="shared" si="19"/>
        <v>0</v>
      </c>
      <c r="D124" s="18">
        <f t="shared" si="20"/>
        <v>0</v>
      </c>
    </row>
    <row r="125" spans="2:4" x14ac:dyDescent="0.35">
      <c r="B125" s="15" t="s">
        <v>67</v>
      </c>
      <c r="C125" s="13">
        <f t="shared" si="19"/>
        <v>0.1</v>
      </c>
      <c r="D125" s="18">
        <f t="shared" si="20"/>
        <v>2</v>
      </c>
    </row>
    <row r="126" spans="2:4" ht="29" x14ac:dyDescent="0.35">
      <c r="B126" s="15" t="s">
        <v>66</v>
      </c>
      <c r="C126" s="13">
        <f t="shared" si="19"/>
        <v>0.2</v>
      </c>
      <c r="D126" s="18">
        <f t="shared" si="20"/>
        <v>4</v>
      </c>
    </row>
    <row r="127" spans="2:4" x14ac:dyDescent="0.35">
      <c r="B127" s="15" t="s">
        <v>64</v>
      </c>
      <c r="C127" s="13">
        <f t="shared" si="19"/>
        <v>0.6</v>
      </c>
      <c r="D127" s="18">
        <f t="shared" si="20"/>
        <v>12</v>
      </c>
    </row>
    <row r="128" spans="2:4" x14ac:dyDescent="0.35">
      <c r="B128"/>
      <c r="C128" s="17"/>
      <c r="D128" s="2">
        <f>SUM(D121:D127)</f>
        <v>20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6.6666666666666666E-2</v>
      </c>
      <c r="D132" s="18">
        <f>T2+U2+V2</f>
        <v>1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0.13333333333333333</v>
      </c>
      <c r="D134" s="18">
        <f t="shared" si="22"/>
        <v>2</v>
      </c>
    </row>
    <row r="135" spans="2:4" ht="29" x14ac:dyDescent="0.35">
      <c r="B135" s="15" t="s">
        <v>71</v>
      </c>
      <c r="C135" s="13">
        <f t="shared" si="21"/>
        <v>0</v>
      </c>
      <c r="D135" s="18">
        <f t="shared" si="22"/>
        <v>0</v>
      </c>
    </row>
    <row r="136" spans="2:4" x14ac:dyDescent="0.35">
      <c r="B136" s="15" t="s">
        <v>67</v>
      </c>
      <c r="C136" s="13">
        <f t="shared" si="21"/>
        <v>0.2</v>
      </c>
      <c r="D136" s="18">
        <f t="shared" si="22"/>
        <v>3</v>
      </c>
    </row>
    <row r="137" spans="2:4" ht="29" x14ac:dyDescent="0.35">
      <c r="B137" s="15" t="s">
        <v>66</v>
      </c>
      <c r="C137" s="13">
        <f t="shared" si="21"/>
        <v>0.4</v>
      </c>
      <c r="D137" s="18">
        <f t="shared" si="22"/>
        <v>6</v>
      </c>
    </row>
    <row r="138" spans="2:4" x14ac:dyDescent="0.35">
      <c r="B138" s="15" t="s">
        <v>64</v>
      </c>
      <c r="C138" s="13">
        <f t="shared" si="21"/>
        <v>0.2</v>
      </c>
      <c r="D138" s="18">
        <f t="shared" si="22"/>
        <v>3</v>
      </c>
    </row>
    <row r="139" spans="2:4" x14ac:dyDescent="0.35">
      <c r="B139"/>
      <c r="C139" s="17"/>
      <c r="D139" s="2">
        <f>SUM(D132:D138)</f>
        <v>15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</v>
      </c>
      <c r="D144" s="18">
        <f>$O2+$W2</f>
        <v>0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0.1</v>
      </c>
      <c r="D146" s="18">
        <f t="shared" si="24"/>
        <v>1</v>
      </c>
    </row>
    <row r="147" spans="2:4" ht="29" x14ac:dyDescent="0.35">
      <c r="B147" s="15" t="s">
        <v>71</v>
      </c>
      <c r="C147" s="13">
        <f t="shared" si="23"/>
        <v>0</v>
      </c>
      <c r="D147" s="18">
        <f t="shared" si="24"/>
        <v>0</v>
      </c>
    </row>
    <row r="148" spans="2:4" x14ac:dyDescent="0.35">
      <c r="B148" s="15" t="s">
        <v>67</v>
      </c>
      <c r="C148" s="13">
        <f t="shared" si="23"/>
        <v>0.2</v>
      </c>
      <c r="D148" s="18">
        <f t="shared" si="24"/>
        <v>2</v>
      </c>
    </row>
    <row r="149" spans="2:4" ht="29" x14ac:dyDescent="0.35">
      <c r="B149" s="15" t="s">
        <v>66</v>
      </c>
      <c r="C149" s="13">
        <f t="shared" si="23"/>
        <v>0.7</v>
      </c>
      <c r="D149" s="18">
        <f t="shared" si="24"/>
        <v>7</v>
      </c>
    </row>
    <row r="150" spans="2:4" x14ac:dyDescent="0.35">
      <c r="B150" s="15" t="s">
        <v>64</v>
      </c>
      <c r="C150" s="13">
        <f t="shared" si="23"/>
        <v>0</v>
      </c>
      <c r="D150" s="18">
        <f t="shared" si="24"/>
        <v>0</v>
      </c>
    </row>
    <row r="151" spans="2:4" x14ac:dyDescent="0.35">
      <c r="B151"/>
      <c r="C151" s="17"/>
      <c r="D151" s="2">
        <f>SUM(D144:D150)</f>
        <v>10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</v>
      </c>
      <c r="D156" s="18">
        <f>$Z2+$AA2+$AB2</f>
        <v>0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</v>
      </c>
      <c r="D159" s="18">
        <f t="shared" si="26"/>
        <v>0</v>
      </c>
    </row>
    <row r="160" spans="2:4" x14ac:dyDescent="0.35">
      <c r="B160" s="15" t="s">
        <v>67</v>
      </c>
      <c r="C160" s="13">
        <f t="shared" si="25"/>
        <v>0</v>
      </c>
      <c r="D160" s="18">
        <f t="shared" si="26"/>
        <v>0</v>
      </c>
    </row>
    <row r="161" spans="2:4" ht="29" x14ac:dyDescent="0.35">
      <c r="B161" s="15" t="s">
        <v>66</v>
      </c>
      <c r="C161" s="13">
        <f t="shared" si="25"/>
        <v>0.66666666666666663</v>
      </c>
      <c r="D161" s="18">
        <f t="shared" si="26"/>
        <v>10</v>
      </c>
    </row>
    <row r="162" spans="2:4" x14ac:dyDescent="0.35">
      <c r="B162" s="15" t="s">
        <v>64</v>
      </c>
      <c r="C162" s="13">
        <f t="shared" si="25"/>
        <v>0.33333333333333331</v>
      </c>
      <c r="D162" s="18">
        <f t="shared" si="26"/>
        <v>5</v>
      </c>
    </row>
    <row r="163" spans="2:4" x14ac:dyDescent="0.35">
      <c r="B163"/>
      <c r="C163" s="17"/>
      <c r="D163" s="2">
        <f>SUM(D156:D162)</f>
        <v>15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0.05</v>
      </c>
      <c r="D168" s="18">
        <f>$AC2+$AD2+$AE2+$AF2</f>
        <v>1</v>
      </c>
    </row>
    <row r="169" spans="2:4" ht="58" x14ac:dyDescent="0.35">
      <c r="B169" s="15" t="s">
        <v>74</v>
      </c>
      <c r="C169" s="13">
        <f t="shared" ref="C169:C174" si="27">$D169/$D$175</f>
        <v>0</v>
      </c>
      <c r="D169" s="18">
        <f t="shared" ref="D169:D174" si="28">$AC3+$AD3+$AE3+$AF3</f>
        <v>0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</v>
      </c>
      <c r="D171" s="18">
        <f t="shared" si="28"/>
        <v>0</v>
      </c>
    </row>
    <row r="172" spans="2:4" x14ac:dyDescent="0.35">
      <c r="B172" s="15" t="s">
        <v>67</v>
      </c>
      <c r="C172" s="13">
        <f t="shared" si="27"/>
        <v>0.5</v>
      </c>
      <c r="D172" s="18">
        <f t="shared" si="28"/>
        <v>10</v>
      </c>
    </row>
    <row r="173" spans="2:4" ht="29" x14ac:dyDescent="0.35">
      <c r="B173" s="15" t="s">
        <v>66</v>
      </c>
      <c r="C173" s="13">
        <f t="shared" si="27"/>
        <v>0.3</v>
      </c>
      <c r="D173" s="18">
        <f t="shared" si="28"/>
        <v>6</v>
      </c>
    </row>
    <row r="174" spans="2:4" x14ac:dyDescent="0.35">
      <c r="B174" s="15" t="s">
        <v>64</v>
      </c>
      <c r="C174" s="13">
        <f t="shared" si="27"/>
        <v>0.15</v>
      </c>
      <c r="D174" s="18">
        <f t="shared" si="28"/>
        <v>3</v>
      </c>
    </row>
    <row r="175" spans="2:4" x14ac:dyDescent="0.35">
      <c r="B175"/>
      <c r="C175" s="17"/>
      <c r="D175" s="2">
        <f>SUM(D168:D174)</f>
        <v>20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</v>
      </c>
      <c r="D180" s="18">
        <f>$AG2+$AH2+$AI2</f>
        <v>0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6.6666666666666666E-2</v>
      </c>
      <c r="D182" s="18">
        <f t="shared" si="30"/>
        <v>1</v>
      </c>
    </row>
    <row r="183" spans="2:4" ht="29" x14ac:dyDescent="0.35">
      <c r="B183" s="15" t="s">
        <v>71</v>
      </c>
      <c r="C183" s="13">
        <f t="shared" si="29"/>
        <v>0</v>
      </c>
      <c r="D183" s="18">
        <f t="shared" si="30"/>
        <v>0</v>
      </c>
    </row>
    <row r="184" spans="2:4" x14ac:dyDescent="0.35">
      <c r="B184" s="15" t="s">
        <v>67</v>
      </c>
      <c r="C184" s="13">
        <f t="shared" si="29"/>
        <v>0.2</v>
      </c>
      <c r="D184" s="18">
        <f t="shared" si="30"/>
        <v>3</v>
      </c>
    </row>
    <row r="185" spans="2:4" ht="29" x14ac:dyDescent="0.35">
      <c r="B185" s="15" t="s">
        <v>66</v>
      </c>
      <c r="C185" s="13">
        <f t="shared" si="29"/>
        <v>0.13333333333333333</v>
      </c>
      <c r="D185" s="18">
        <f t="shared" si="30"/>
        <v>2</v>
      </c>
    </row>
    <row r="186" spans="2:4" x14ac:dyDescent="0.35">
      <c r="B186" s="15" t="s">
        <v>64</v>
      </c>
      <c r="C186" s="13">
        <f t="shared" si="29"/>
        <v>0.6</v>
      </c>
      <c r="D186" s="18">
        <f t="shared" si="30"/>
        <v>9</v>
      </c>
    </row>
    <row r="187" spans="2:4" x14ac:dyDescent="0.35">
      <c r="B187"/>
      <c r="C187" s="17"/>
      <c r="D187" s="2">
        <f>SUM(D180:D186)</f>
        <v>15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</v>
      </c>
      <c r="D192" s="18">
        <f>$AJ2+$AK2</f>
        <v>0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</v>
      </c>
      <c r="D196" s="18">
        <f t="shared" si="32"/>
        <v>0</v>
      </c>
    </row>
    <row r="197" spans="2:4" ht="29" x14ac:dyDescent="0.35">
      <c r="B197" s="15" t="s">
        <v>66</v>
      </c>
      <c r="C197" s="13">
        <f t="shared" si="31"/>
        <v>0.9</v>
      </c>
      <c r="D197" s="18">
        <f t="shared" si="32"/>
        <v>9</v>
      </c>
    </row>
    <row r="198" spans="2:4" x14ac:dyDescent="0.35">
      <c r="B198" s="15" t="s">
        <v>64</v>
      </c>
      <c r="C198" s="13">
        <f t="shared" si="31"/>
        <v>0.1</v>
      </c>
      <c r="D198" s="18">
        <f t="shared" si="32"/>
        <v>1</v>
      </c>
    </row>
    <row r="199" spans="2:4" x14ac:dyDescent="0.35">
      <c r="B199"/>
      <c r="C199" s="17"/>
      <c r="D199" s="2">
        <f>SUM(D192:D198)</f>
        <v>10</v>
      </c>
    </row>
  </sheetData>
  <mergeCells count="19">
    <mergeCell ref="B190:D190"/>
    <mergeCell ref="B119:D119"/>
    <mergeCell ref="B130:D130"/>
    <mergeCell ref="B142:D142"/>
    <mergeCell ref="B154:D154"/>
    <mergeCell ref="B166:D166"/>
    <mergeCell ref="B178:D178"/>
    <mergeCell ref="B107:D107"/>
    <mergeCell ref="B9:D9"/>
    <mergeCell ref="B10:D10"/>
    <mergeCell ref="B21:D21"/>
    <mergeCell ref="B22:D22"/>
    <mergeCell ref="B34:D34"/>
    <mergeCell ref="B46:D46"/>
    <mergeCell ref="B58:D58"/>
    <mergeCell ref="B70:D70"/>
    <mergeCell ref="B81:D81"/>
    <mergeCell ref="B83:D83"/>
    <mergeCell ref="B95:D9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9801D-FDE0-45D3-967B-3BF0B809EDCB}">
  <dimension ref="B1:AL199"/>
  <sheetViews>
    <sheetView topLeftCell="A31" workbookViewId="0">
      <selection activeCell="C192" sqref="C192:C198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4">
        <f>SUM(C2:AK2)</f>
        <v>0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4">
        <f t="shared" ref="AL3:AL8" si="0">SUM(C3:AK3)</f>
        <v>0</v>
      </c>
    </row>
    <row r="4" spans="2:38" ht="29" x14ac:dyDescent="0.35">
      <c r="B4" s="15" t="s">
        <v>78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4">
        <f t="shared" si="0"/>
        <v>1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1</v>
      </c>
      <c r="AD5" s="2">
        <v>1</v>
      </c>
      <c r="AE5" s="2">
        <v>0</v>
      </c>
      <c r="AF5" s="2">
        <v>0</v>
      </c>
      <c r="AG5" s="2">
        <v>0</v>
      </c>
      <c r="AH5" s="2">
        <v>1</v>
      </c>
      <c r="AI5" s="2">
        <v>1</v>
      </c>
      <c r="AJ5" s="2">
        <v>0</v>
      </c>
      <c r="AK5" s="2">
        <v>0</v>
      </c>
      <c r="AL5" s="24">
        <f t="shared" si="0"/>
        <v>10</v>
      </c>
    </row>
    <row r="6" spans="2:38" x14ac:dyDescent="0.35">
      <c r="B6" s="15" t="s">
        <v>67</v>
      </c>
      <c r="C6" s="2">
        <v>2</v>
      </c>
      <c r="D6" s="2">
        <v>1</v>
      </c>
      <c r="E6" s="2">
        <v>0</v>
      </c>
      <c r="F6" s="2">
        <v>1</v>
      </c>
      <c r="G6" s="2">
        <v>1</v>
      </c>
      <c r="H6" s="2">
        <v>2</v>
      </c>
      <c r="I6" s="2">
        <v>0</v>
      </c>
      <c r="J6" s="2">
        <v>0</v>
      </c>
      <c r="K6" s="2">
        <v>1</v>
      </c>
      <c r="L6" s="2">
        <v>2</v>
      </c>
      <c r="M6" s="2">
        <v>1</v>
      </c>
      <c r="N6" s="2">
        <v>1</v>
      </c>
      <c r="O6" s="2">
        <v>1</v>
      </c>
      <c r="P6" s="2">
        <v>0</v>
      </c>
      <c r="Q6" s="2">
        <v>0</v>
      </c>
      <c r="R6" s="2">
        <v>0</v>
      </c>
      <c r="S6" s="2">
        <v>1</v>
      </c>
      <c r="T6" s="2">
        <v>1</v>
      </c>
      <c r="U6" s="2">
        <v>1</v>
      </c>
      <c r="V6" s="2">
        <v>1</v>
      </c>
      <c r="W6" s="2">
        <v>2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1</v>
      </c>
      <c r="AD6" s="2">
        <v>0</v>
      </c>
      <c r="AE6" s="2">
        <v>0</v>
      </c>
      <c r="AF6" s="2">
        <v>0</v>
      </c>
      <c r="AG6" s="2">
        <v>1</v>
      </c>
      <c r="AH6" s="2">
        <v>0</v>
      </c>
      <c r="AI6" s="2">
        <v>0</v>
      </c>
      <c r="AJ6" s="2">
        <v>1</v>
      </c>
      <c r="AK6" s="2">
        <v>0</v>
      </c>
      <c r="AL6" s="24">
        <f t="shared" si="0"/>
        <v>23</v>
      </c>
    </row>
    <row r="7" spans="2:38" ht="29" x14ac:dyDescent="0.35">
      <c r="B7" s="15" t="s">
        <v>66</v>
      </c>
      <c r="C7" s="2">
        <v>0</v>
      </c>
      <c r="D7" s="2">
        <v>1</v>
      </c>
      <c r="E7" s="2">
        <v>2</v>
      </c>
      <c r="F7" s="2">
        <v>0</v>
      </c>
      <c r="G7" s="2">
        <v>1</v>
      </c>
      <c r="H7" s="2">
        <v>0</v>
      </c>
      <c r="I7" s="2">
        <v>1</v>
      </c>
      <c r="J7" s="2">
        <v>2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1</v>
      </c>
      <c r="Q7" s="2">
        <v>1</v>
      </c>
      <c r="R7" s="2">
        <v>0</v>
      </c>
      <c r="S7" s="2">
        <v>0</v>
      </c>
      <c r="T7" s="2">
        <v>0</v>
      </c>
      <c r="U7" s="2">
        <v>1</v>
      </c>
      <c r="V7" s="2">
        <v>0</v>
      </c>
      <c r="W7" s="2">
        <v>0</v>
      </c>
      <c r="X7" s="2">
        <v>1</v>
      </c>
      <c r="Y7" s="2">
        <v>1</v>
      </c>
      <c r="Z7" s="2">
        <v>1</v>
      </c>
      <c r="AA7" s="2">
        <v>2</v>
      </c>
      <c r="AB7" s="2">
        <v>2</v>
      </c>
      <c r="AC7" s="2">
        <v>0</v>
      </c>
      <c r="AD7" s="2">
        <v>1</v>
      </c>
      <c r="AE7" s="2">
        <v>2</v>
      </c>
      <c r="AF7" s="2">
        <v>2</v>
      </c>
      <c r="AG7" s="2">
        <v>1</v>
      </c>
      <c r="AH7" s="2">
        <v>1</v>
      </c>
      <c r="AI7" s="2">
        <v>1</v>
      </c>
      <c r="AJ7" s="2">
        <v>0</v>
      </c>
      <c r="AK7" s="2">
        <v>1</v>
      </c>
      <c r="AL7" s="24">
        <f t="shared" si="0"/>
        <v>26</v>
      </c>
    </row>
    <row r="8" spans="2:38" x14ac:dyDescent="0.35">
      <c r="B8" s="15" t="s">
        <v>64</v>
      </c>
      <c r="C8" s="2">
        <v>0</v>
      </c>
      <c r="D8" s="2">
        <v>0</v>
      </c>
      <c r="E8" s="2">
        <v>0</v>
      </c>
      <c r="F8" s="2">
        <v>1</v>
      </c>
      <c r="G8" s="2">
        <v>0</v>
      </c>
      <c r="H8" s="2">
        <v>0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1</v>
      </c>
      <c r="S8" s="2">
        <v>1</v>
      </c>
      <c r="T8" s="2">
        <v>1</v>
      </c>
      <c r="U8" s="2">
        <v>0</v>
      </c>
      <c r="V8" s="2">
        <v>1</v>
      </c>
      <c r="W8" s="2">
        <v>0</v>
      </c>
      <c r="X8" s="2">
        <v>0</v>
      </c>
      <c r="Y8" s="2">
        <v>1</v>
      </c>
      <c r="Z8" s="2">
        <v>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1</v>
      </c>
      <c r="AK8" s="2">
        <v>1</v>
      </c>
      <c r="AL8" s="24">
        <f t="shared" si="0"/>
        <v>10</v>
      </c>
    </row>
    <row r="9" spans="2:38" x14ac:dyDescent="0.35">
      <c r="B9" s="41" t="s">
        <v>105</v>
      </c>
      <c r="C9" s="41"/>
      <c r="D9" s="41"/>
      <c r="AL9" s="24">
        <f>SUM(AL2:AL8)</f>
        <v>70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0</v>
      </c>
      <c r="D12" s="2">
        <f>AL2</f>
        <v>0</v>
      </c>
    </row>
    <row r="13" spans="2:38" ht="58" x14ac:dyDescent="0.35">
      <c r="B13" s="15" t="s">
        <v>74</v>
      </c>
      <c r="C13" s="13">
        <f t="shared" ref="C13:C18" si="1">D13/$D$19</f>
        <v>0</v>
      </c>
      <c r="D13" s="2">
        <f t="shared" ref="D13:D18" si="2">AL3</f>
        <v>0</v>
      </c>
    </row>
    <row r="14" spans="2:38" ht="29" x14ac:dyDescent="0.35">
      <c r="B14" s="15" t="s">
        <v>78</v>
      </c>
      <c r="C14" s="13">
        <f t="shared" si="1"/>
        <v>1.4285714285714285E-2</v>
      </c>
      <c r="D14" s="2">
        <f t="shared" si="2"/>
        <v>1</v>
      </c>
    </row>
    <row r="15" spans="2:38" ht="29" x14ac:dyDescent="0.35">
      <c r="B15" s="15" t="s">
        <v>71</v>
      </c>
      <c r="C15" s="13">
        <f t="shared" si="1"/>
        <v>0.14285714285714285</v>
      </c>
      <c r="D15" s="2">
        <f t="shared" si="2"/>
        <v>10</v>
      </c>
    </row>
    <row r="16" spans="2:38" x14ac:dyDescent="0.35">
      <c r="B16" s="15" t="s">
        <v>67</v>
      </c>
      <c r="C16" s="13">
        <f t="shared" si="1"/>
        <v>0.32857142857142857</v>
      </c>
      <c r="D16" s="2">
        <f t="shared" si="2"/>
        <v>23</v>
      </c>
    </row>
    <row r="17" spans="2:4" ht="29" x14ac:dyDescent="0.35">
      <c r="B17" s="15" t="s">
        <v>66</v>
      </c>
      <c r="C17" s="13">
        <f t="shared" si="1"/>
        <v>0.37142857142857144</v>
      </c>
      <c r="D17" s="2">
        <f t="shared" si="2"/>
        <v>26</v>
      </c>
    </row>
    <row r="18" spans="2:4" x14ac:dyDescent="0.35">
      <c r="B18" s="15" t="s">
        <v>64</v>
      </c>
      <c r="C18" s="13">
        <f t="shared" si="1"/>
        <v>0.14285714285714285</v>
      </c>
      <c r="D18" s="2">
        <f t="shared" si="2"/>
        <v>10</v>
      </c>
    </row>
    <row r="19" spans="2:4" x14ac:dyDescent="0.35">
      <c r="B19"/>
      <c r="C19" s="17"/>
      <c r="D19" s="2">
        <f>SUM(D12:D18)</f>
        <v>70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</v>
      </c>
      <c r="D24" s="2">
        <f>$C2+$AJ2</f>
        <v>0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0.75</v>
      </c>
      <c r="D28" s="2">
        <f t="shared" si="4"/>
        <v>3</v>
      </c>
    </row>
    <row r="29" spans="2:4" ht="29" x14ac:dyDescent="0.35">
      <c r="B29" s="15" t="s">
        <v>66</v>
      </c>
      <c r="C29" s="13">
        <f t="shared" si="3"/>
        <v>0</v>
      </c>
      <c r="D29" s="2">
        <f t="shared" si="4"/>
        <v>0</v>
      </c>
    </row>
    <row r="30" spans="2:4" x14ac:dyDescent="0.35">
      <c r="B30" s="15" t="s">
        <v>64</v>
      </c>
      <c r="C30" s="13">
        <f t="shared" si="3"/>
        <v>0.25</v>
      </c>
      <c r="D30" s="2">
        <f t="shared" si="4"/>
        <v>1</v>
      </c>
    </row>
    <row r="31" spans="2:4" x14ac:dyDescent="0.35">
      <c r="B31"/>
      <c r="D31" s="2">
        <f>SUM(D24:D30)</f>
        <v>4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0</v>
      </c>
      <c r="D36" s="2">
        <f>$D2+$H2+$I2+$K2+$L2+$M2+$N2+$P2+$Q2+$S2+$T2+$U2+$O2+$W2+$Z2+$AC2+$AD2+$AE2+$AF2+$AG2+$AK2</f>
        <v>0</v>
      </c>
    </row>
    <row r="37" spans="2:6" ht="58" x14ac:dyDescent="0.35">
      <c r="B37" s="15" t="s">
        <v>74</v>
      </c>
      <c r="C37" s="13">
        <f t="shared" ref="C37:C42" si="5">$D37/$D$43</f>
        <v>0</v>
      </c>
      <c r="D37" s="2">
        <f t="shared" ref="D37:D42" si="6">$D3+$H3+$I3+$K3+$L3+$M3+$N3+$P3+$Q3+$S3+$T3+$U3+$O3+$W3+$Z3+$AC3+$AD3+$AE3+$AF3+$AG3+$AK3</f>
        <v>0</v>
      </c>
    </row>
    <row r="38" spans="2:6" ht="29" x14ac:dyDescent="0.35">
      <c r="B38" s="15" t="s">
        <v>78</v>
      </c>
      <c r="C38" s="13">
        <f t="shared" si="5"/>
        <v>2.3809523809523808E-2</v>
      </c>
      <c r="D38" s="2">
        <f t="shared" si="6"/>
        <v>1</v>
      </c>
    </row>
    <row r="39" spans="2:6" ht="29" x14ac:dyDescent="0.35">
      <c r="B39" s="15" t="s">
        <v>71</v>
      </c>
      <c r="C39" s="13">
        <f t="shared" si="5"/>
        <v>0.16666666666666666</v>
      </c>
      <c r="D39" s="2">
        <f t="shared" si="6"/>
        <v>7</v>
      </c>
      <c r="F39">
        <f>5*19</f>
        <v>95</v>
      </c>
    </row>
    <row r="40" spans="2:6" x14ac:dyDescent="0.35">
      <c r="B40" s="15" t="s">
        <v>67</v>
      </c>
      <c r="C40" s="13">
        <f t="shared" si="5"/>
        <v>0.38095238095238093</v>
      </c>
      <c r="D40" s="2">
        <f t="shared" si="6"/>
        <v>16</v>
      </c>
    </row>
    <row r="41" spans="2:6" ht="29" x14ac:dyDescent="0.35">
      <c r="B41" s="15" t="s">
        <v>66</v>
      </c>
      <c r="C41" s="13">
        <f t="shared" si="5"/>
        <v>0.30952380952380953</v>
      </c>
      <c r="D41" s="2">
        <f t="shared" si="6"/>
        <v>13</v>
      </c>
    </row>
    <row r="42" spans="2:6" x14ac:dyDescent="0.35">
      <c r="B42" s="15" t="s">
        <v>64</v>
      </c>
      <c r="C42" s="13">
        <f t="shared" si="5"/>
        <v>0.11904761904761904</v>
      </c>
      <c r="D42" s="2">
        <f t="shared" si="6"/>
        <v>5</v>
      </c>
    </row>
    <row r="43" spans="2:6" x14ac:dyDescent="0.35">
      <c r="B43"/>
      <c r="C43" s="17"/>
      <c r="D43" s="2">
        <f>SUM(D36:D42)</f>
        <v>42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</v>
      </c>
      <c r="D48" s="2">
        <f>$E2+$X2+$Y2+$AA2+$AH2</f>
        <v>0</v>
      </c>
    </row>
    <row r="49" spans="2:4" ht="58" x14ac:dyDescent="0.35">
      <c r="B49" s="15" t="s">
        <v>74</v>
      </c>
      <c r="C49" s="13">
        <f t="shared" ref="C49:C54" si="7">$D49/$D$55</f>
        <v>0</v>
      </c>
      <c r="D49" s="2">
        <f t="shared" ref="D49:D54" si="8">$E3+$X3+$Y3+$AA3+$AH3</f>
        <v>0</v>
      </c>
    </row>
    <row r="50" spans="2:4" ht="29" x14ac:dyDescent="0.35">
      <c r="B50" s="15" t="s">
        <v>78</v>
      </c>
      <c r="C50" s="13">
        <f t="shared" si="7"/>
        <v>0</v>
      </c>
      <c r="D50" s="2">
        <f t="shared" si="8"/>
        <v>0</v>
      </c>
    </row>
    <row r="51" spans="2:4" ht="29" x14ac:dyDescent="0.35">
      <c r="B51" s="15" t="s">
        <v>71</v>
      </c>
      <c r="C51" s="13">
        <f t="shared" si="7"/>
        <v>0.1</v>
      </c>
      <c r="D51" s="2">
        <f t="shared" si="8"/>
        <v>1</v>
      </c>
    </row>
    <row r="52" spans="2:4" x14ac:dyDescent="0.35">
      <c r="B52" s="15" t="s">
        <v>67</v>
      </c>
      <c r="C52" s="13">
        <f t="shared" si="7"/>
        <v>0.1</v>
      </c>
      <c r="D52" s="2">
        <f t="shared" si="8"/>
        <v>1</v>
      </c>
    </row>
    <row r="53" spans="2:4" ht="29" x14ac:dyDescent="0.35">
      <c r="B53" s="15" t="s">
        <v>66</v>
      </c>
      <c r="C53" s="13">
        <f t="shared" si="7"/>
        <v>0.7</v>
      </c>
      <c r="D53" s="2">
        <f t="shared" si="8"/>
        <v>7</v>
      </c>
    </row>
    <row r="54" spans="2:4" x14ac:dyDescent="0.35">
      <c r="B54" s="15" t="s">
        <v>64</v>
      </c>
      <c r="C54" s="13">
        <f t="shared" si="7"/>
        <v>0.1</v>
      </c>
      <c r="D54" s="2">
        <f t="shared" si="8"/>
        <v>1</v>
      </c>
    </row>
    <row r="55" spans="2:4" x14ac:dyDescent="0.35">
      <c r="B55"/>
      <c r="C55" s="17"/>
      <c r="D55" s="2">
        <f>SUM(D48:D54)</f>
        <v>10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</v>
      </c>
      <c r="D60" s="2">
        <f>$F2+$J2+$R2+$V2+$AB2+$AI2</f>
        <v>0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</v>
      </c>
      <c r="D62" s="2">
        <f t="shared" si="10"/>
        <v>0</v>
      </c>
    </row>
    <row r="63" spans="2:4" ht="29" x14ac:dyDescent="0.35">
      <c r="B63" s="15" t="s">
        <v>71</v>
      </c>
      <c r="C63" s="13">
        <f t="shared" si="9"/>
        <v>0.16666666666666666</v>
      </c>
      <c r="D63" s="2">
        <f>$F5+$J5+$R5+$V5+$AB5+$AI5</f>
        <v>2</v>
      </c>
    </row>
    <row r="64" spans="2:4" x14ac:dyDescent="0.35">
      <c r="B64" s="15" t="s">
        <v>67</v>
      </c>
      <c r="C64" s="13">
        <f t="shared" si="9"/>
        <v>0.16666666666666666</v>
      </c>
      <c r="D64" s="2">
        <f t="shared" si="10"/>
        <v>2</v>
      </c>
    </row>
    <row r="65" spans="2:4" ht="29" x14ac:dyDescent="0.35">
      <c r="B65" s="15" t="s">
        <v>66</v>
      </c>
      <c r="C65" s="13">
        <f t="shared" si="9"/>
        <v>0.41666666666666669</v>
      </c>
      <c r="D65" s="2">
        <f t="shared" si="10"/>
        <v>5</v>
      </c>
    </row>
    <row r="66" spans="2:4" x14ac:dyDescent="0.35">
      <c r="B66" s="15" t="s">
        <v>64</v>
      </c>
      <c r="C66" s="13">
        <f t="shared" si="9"/>
        <v>0.25</v>
      </c>
      <c r="D66" s="2">
        <f t="shared" si="10"/>
        <v>3</v>
      </c>
    </row>
    <row r="67" spans="2:4" x14ac:dyDescent="0.35">
      <c r="B67"/>
      <c r="C67" s="17"/>
      <c r="D67" s="2">
        <f>SUM(D60:D66)</f>
        <v>12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</v>
      </c>
      <c r="D72" s="2">
        <f>$G2</f>
        <v>0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0.5</v>
      </c>
      <c r="D76" s="2">
        <f t="shared" si="12"/>
        <v>1</v>
      </c>
    </row>
    <row r="77" spans="2:4" ht="29" x14ac:dyDescent="0.35">
      <c r="B77" s="15" t="s">
        <v>66</v>
      </c>
      <c r="C77" s="13">
        <f t="shared" si="11"/>
        <v>0.5</v>
      </c>
      <c r="D77" s="2">
        <f t="shared" si="12"/>
        <v>1</v>
      </c>
    </row>
    <row r="78" spans="2:4" x14ac:dyDescent="0.35">
      <c r="B78" s="15" t="s">
        <v>64</v>
      </c>
      <c r="C78" s="13">
        <f t="shared" si="11"/>
        <v>0</v>
      </c>
      <c r="D78" s="2">
        <f t="shared" si="12"/>
        <v>0</v>
      </c>
    </row>
    <row r="79" spans="2:4" x14ac:dyDescent="0.35">
      <c r="B79"/>
      <c r="C79" s="17"/>
      <c r="D79" s="2">
        <f>SUM(D72:D78)</f>
        <v>2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0</v>
      </c>
      <c r="D85" s="18">
        <f>$C2+$D2+$E2+$F2+$G2+$X2+$Y2</f>
        <v>0</v>
      </c>
    </row>
    <row r="86" spans="2:4" ht="58" x14ac:dyDescent="0.35">
      <c r="B86" s="15" t="s">
        <v>74</v>
      </c>
      <c r="C86" s="13">
        <f t="shared" ref="C86:C91" si="13">$D86/$D$92</f>
        <v>0</v>
      </c>
      <c r="D86" s="18">
        <f t="shared" ref="D86:D91" si="14">$C3+$D3+$E3+$F3+$G3+$X3+$Y3</f>
        <v>0</v>
      </c>
    </row>
    <row r="87" spans="2:4" ht="29" x14ac:dyDescent="0.35">
      <c r="B87" s="15" t="s">
        <v>78</v>
      </c>
      <c r="C87" s="13">
        <f t="shared" si="13"/>
        <v>0</v>
      </c>
      <c r="D87" s="18">
        <f t="shared" si="14"/>
        <v>0</v>
      </c>
    </row>
    <row r="88" spans="2:4" ht="29" x14ac:dyDescent="0.35">
      <c r="B88" s="15" t="s">
        <v>71</v>
      </c>
      <c r="C88" s="13">
        <f t="shared" si="13"/>
        <v>0</v>
      </c>
      <c r="D88" s="18">
        <f t="shared" si="14"/>
        <v>0</v>
      </c>
    </row>
    <row r="89" spans="2:4" x14ac:dyDescent="0.35">
      <c r="B89" s="15" t="s">
        <v>67</v>
      </c>
      <c r="C89" s="13">
        <f t="shared" si="13"/>
        <v>0.42857142857142855</v>
      </c>
      <c r="D89" s="18">
        <f t="shared" si="14"/>
        <v>6</v>
      </c>
    </row>
    <row r="90" spans="2:4" ht="29" x14ac:dyDescent="0.35">
      <c r="B90" s="15" t="s">
        <v>66</v>
      </c>
      <c r="C90" s="13">
        <f t="shared" si="13"/>
        <v>0.42857142857142855</v>
      </c>
      <c r="D90" s="18">
        <f t="shared" si="14"/>
        <v>6</v>
      </c>
    </row>
    <row r="91" spans="2:4" x14ac:dyDescent="0.35">
      <c r="B91" s="15" t="s">
        <v>64</v>
      </c>
      <c r="C91" s="13">
        <f t="shared" si="13"/>
        <v>0.14285714285714285</v>
      </c>
      <c r="D91" s="18">
        <f t="shared" si="14"/>
        <v>2</v>
      </c>
    </row>
    <row r="92" spans="2:4" x14ac:dyDescent="0.35">
      <c r="B92"/>
      <c r="C92" s="17"/>
      <c r="D92" s="2">
        <f>SUM(D85:D91)</f>
        <v>14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</v>
      </c>
      <c r="D97" s="18">
        <f>$H2+$I2+$J2+$K2</f>
        <v>0</v>
      </c>
    </row>
    <row r="98" spans="2:4" ht="58" x14ac:dyDescent="0.35">
      <c r="B98" s="15" t="s">
        <v>74</v>
      </c>
      <c r="C98" s="13">
        <f t="shared" ref="C98:C103" si="15">$D98/$D$104</f>
        <v>0</v>
      </c>
      <c r="D98" s="18">
        <f t="shared" ref="D98:D103" si="16">$H3+$I3+$J3+$K3</f>
        <v>0</v>
      </c>
    </row>
    <row r="99" spans="2:4" ht="29" x14ac:dyDescent="0.35">
      <c r="B99" s="15" t="s">
        <v>78</v>
      </c>
      <c r="C99" s="13">
        <f t="shared" si="15"/>
        <v>0.125</v>
      </c>
      <c r="D99" s="18">
        <f t="shared" si="16"/>
        <v>1</v>
      </c>
    </row>
    <row r="100" spans="2:4" ht="29" x14ac:dyDescent="0.35">
      <c r="B100" s="15" t="s">
        <v>71</v>
      </c>
      <c r="C100" s="13">
        <f t="shared" si="15"/>
        <v>0</v>
      </c>
      <c r="D100" s="18">
        <f t="shared" si="16"/>
        <v>0</v>
      </c>
    </row>
    <row r="101" spans="2:4" x14ac:dyDescent="0.35">
      <c r="B101" s="15" t="s">
        <v>67</v>
      </c>
      <c r="C101" s="13">
        <f t="shared" si="15"/>
        <v>0.375</v>
      </c>
      <c r="D101" s="18">
        <f t="shared" si="16"/>
        <v>3</v>
      </c>
    </row>
    <row r="102" spans="2:4" ht="29" x14ac:dyDescent="0.35">
      <c r="B102" s="15" t="s">
        <v>66</v>
      </c>
      <c r="C102" s="13">
        <f t="shared" si="15"/>
        <v>0.375</v>
      </c>
      <c r="D102" s="18">
        <f t="shared" si="16"/>
        <v>3</v>
      </c>
    </row>
    <row r="103" spans="2:4" x14ac:dyDescent="0.35">
      <c r="B103" s="15" t="s">
        <v>64</v>
      </c>
      <c r="C103" s="13">
        <f t="shared" si="15"/>
        <v>0.125</v>
      </c>
      <c r="D103" s="18">
        <f t="shared" si="16"/>
        <v>1</v>
      </c>
    </row>
    <row r="104" spans="2:4" x14ac:dyDescent="0.35">
      <c r="B104"/>
      <c r="C104" s="17"/>
      <c r="D104" s="2">
        <f>SUM(D97:D103)</f>
        <v>8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0</v>
      </c>
      <c r="D110" s="18">
        <f t="shared" ref="D110:D115" si="18">$L3+$M3+$N3</f>
        <v>0</v>
      </c>
    </row>
    <row r="111" spans="2:4" ht="29" x14ac:dyDescent="0.35">
      <c r="B111" s="15" t="s">
        <v>78</v>
      </c>
      <c r="C111" s="13">
        <f t="shared" si="17"/>
        <v>0</v>
      </c>
      <c r="D111" s="18">
        <f t="shared" si="18"/>
        <v>0</v>
      </c>
    </row>
    <row r="112" spans="2:4" ht="29" x14ac:dyDescent="0.35">
      <c r="B112" s="15" t="s">
        <v>71</v>
      </c>
      <c r="C112" s="13">
        <f t="shared" si="17"/>
        <v>0.33333333333333331</v>
      </c>
      <c r="D112" s="18">
        <f t="shared" si="18"/>
        <v>2</v>
      </c>
    </row>
    <row r="113" spans="2:4" x14ac:dyDescent="0.35">
      <c r="B113" s="15" t="s">
        <v>67</v>
      </c>
      <c r="C113" s="13">
        <f t="shared" si="17"/>
        <v>0.66666666666666663</v>
      </c>
      <c r="D113" s="18">
        <f t="shared" si="18"/>
        <v>4</v>
      </c>
    </row>
    <row r="114" spans="2:4" ht="29" x14ac:dyDescent="0.35">
      <c r="B114" s="15" t="s">
        <v>66</v>
      </c>
      <c r="C114" s="13">
        <f t="shared" si="17"/>
        <v>0</v>
      </c>
      <c r="D114" s="18">
        <f t="shared" si="18"/>
        <v>0</v>
      </c>
    </row>
    <row r="115" spans="2:4" x14ac:dyDescent="0.35">
      <c r="B115" s="15" t="s">
        <v>64</v>
      </c>
      <c r="C115" s="13">
        <f t="shared" si="17"/>
        <v>0</v>
      </c>
      <c r="D115" s="18">
        <f t="shared" si="18"/>
        <v>0</v>
      </c>
    </row>
    <row r="116" spans="2:4" x14ac:dyDescent="0.35">
      <c r="B116"/>
      <c r="C116" s="17"/>
      <c r="D116" s="2">
        <f>SUM(D109:D115)</f>
        <v>6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</v>
      </c>
      <c r="D121" s="18">
        <f>P2+Q2+R2+S2</f>
        <v>0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</v>
      </c>
      <c r="D123" s="18">
        <f t="shared" si="20"/>
        <v>0</v>
      </c>
    </row>
    <row r="124" spans="2:4" ht="29" x14ac:dyDescent="0.35">
      <c r="B124" s="15" t="s">
        <v>71</v>
      </c>
      <c r="C124" s="13">
        <f t="shared" si="19"/>
        <v>0.375</v>
      </c>
      <c r="D124" s="18">
        <f t="shared" si="20"/>
        <v>3</v>
      </c>
    </row>
    <row r="125" spans="2:4" x14ac:dyDescent="0.35">
      <c r="B125" s="15" t="s">
        <v>67</v>
      </c>
      <c r="C125" s="13">
        <f t="shared" si="19"/>
        <v>0.125</v>
      </c>
      <c r="D125" s="18">
        <f t="shared" si="20"/>
        <v>1</v>
      </c>
    </row>
    <row r="126" spans="2:4" ht="29" x14ac:dyDescent="0.35">
      <c r="B126" s="15" t="s">
        <v>66</v>
      </c>
      <c r="C126" s="13">
        <f t="shared" si="19"/>
        <v>0.25</v>
      </c>
      <c r="D126" s="18">
        <f t="shared" si="20"/>
        <v>2</v>
      </c>
    </row>
    <row r="127" spans="2:4" x14ac:dyDescent="0.35">
      <c r="B127" s="15" t="s">
        <v>64</v>
      </c>
      <c r="C127" s="13">
        <f t="shared" si="19"/>
        <v>0.25</v>
      </c>
      <c r="D127" s="18">
        <f t="shared" si="20"/>
        <v>2</v>
      </c>
    </row>
    <row r="128" spans="2:4" x14ac:dyDescent="0.35">
      <c r="B128"/>
      <c r="C128" s="17"/>
      <c r="D128" s="2">
        <f>SUM(D121:D127)</f>
        <v>8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0</v>
      </c>
      <c r="D132" s="18">
        <f>T2+U2+V2</f>
        <v>0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</v>
      </c>
      <c r="D134" s="18">
        <f t="shared" si="22"/>
        <v>0</v>
      </c>
    </row>
    <row r="135" spans="2:4" ht="29" x14ac:dyDescent="0.35">
      <c r="B135" s="15" t="s">
        <v>71</v>
      </c>
      <c r="C135" s="13">
        <f t="shared" si="21"/>
        <v>0</v>
      </c>
      <c r="D135" s="18">
        <f t="shared" si="22"/>
        <v>0</v>
      </c>
    </row>
    <row r="136" spans="2:4" x14ac:dyDescent="0.35">
      <c r="B136" s="15" t="s">
        <v>67</v>
      </c>
      <c r="C136" s="13">
        <f t="shared" si="21"/>
        <v>0.5</v>
      </c>
      <c r="D136" s="18">
        <f t="shared" si="22"/>
        <v>3</v>
      </c>
    </row>
    <row r="137" spans="2:4" ht="29" x14ac:dyDescent="0.35">
      <c r="B137" s="15" t="s">
        <v>66</v>
      </c>
      <c r="C137" s="13">
        <f t="shared" si="21"/>
        <v>0.16666666666666666</v>
      </c>
      <c r="D137" s="18">
        <f t="shared" si="22"/>
        <v>1</v>
      </c>
    </row>
    <row r="138" spans="2:4" x14ac:dyDescent="0.35">
      <c r="B138" s="15" t="s">
        <v>64</v>
      </c>
      <c r="C138" s="13">
        <f t="shared" si="21"/>
        <v>0.33333333333333331</v>
      </c>
      <c r="D138" s="18">
        <f t="shared" si="22"/>
        <v>2</v>
      </c>
    </row>
    <row r="139" spans="2:4" x14ac:dyDescent="0.35">
      <c r="B139"/>
      <c r="C139" s="17"/>
      <c r="D139" s="2">
        <f>SUM(D132:D138)</f>
        <v>6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</v>
      </c>
      <c r="D144" s="18">
        <f>$O2+$W2</f>
        <v>0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</v>
      </c>
      <c r="D146" s="18">
        <f t="shared" si="24"/>
        <v>0</v>
      </c>
    </row>
    <row r="147" spans="2:4" ht="29" x14ac:dyDescent="0.35">
      <c r="B147" s="15" t="s">
        <v>71</v>
      </c>
      <c r="C147" s="13">
        <f t="shared" si="23"/>
        <v>0.25</v>
      </c>
      <c r="D147" s="18">
        <f t="shared" si="24"/>
        <v>1</v>
      </c>
    </row>
    <row r="148" spans="2:4" x14ac:dyDescent="0.35">
      <c r="B148" s="15" t="s">
        <v>67</v>
      </c>
      <c r="C148" s="13">
        <f t="shared" si="23"/>
        <v>0.75</v>
      </c>
      <c r="D148" s="18">
        <f t="shared" si="24"/>
        <v>3</v>
      </c>
    </row>
    <row r="149" spans="2:4" ht="29" x14ac:dyDescent="0.35">
      <c r="B149" s="15" t="s">
        <v>66</v>
      </c>
      <c r="C149" s="13">
        <f t="shared" si="23"/>
        <v>0</v>
      </c>
      <c r="D149" s="18">
        <f t="shared" si="24"/>
        <v>0</v>
      </c>
    </row>
    <row r="150" spans="2:4" x14ac:dyDescent="0.35">
      <c r="B150" s="15" t="s">
        <v>64</v>
      </c>
      <c r="C150" s="13">
        <f t="shared" si="23"/>
        <v>0</v>
      </c>
      <c r="D150" s="18">
        <f t="shared" si="24"/>
        <v>0</v>
      </c>
    </row>
    <row r="151" spans="2:4" x14ac:dyDescent="0.35">
      <c r="B151"/>
      <c r="C151" s="17"/>
      <c r="D151" s="2">
        <f>SUM(D144:D150)</f>
        <v>4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</v>
      </c>
      <c r="D156" s="18">
        <f>$Z2+$AA2+$AB2</f>
        <v>0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</v>
      </c>
      <c r="D159" s="18">
        <f t="shared" si="26"/>
        <v>0</v>
      </c>
    </row>
    <row r="160" spans="2:4" x14ac:dyDescent="0.35">
      <c r="B160" s="15" t="s">
        <v>67</v>
      </c>
      <c r="C160" s="13">
        <f t="shared" si="25"/>
        <v>0</v>
      </c>
      <c r="D160" s="18">
        <f t="shared" si="26"/>
        <v>0</v>
      </c>
    </row>
    <row r="161" spans="2:4" ht="29" x14ac:dyDescent="0.35">
      <c r="B161" s="15" t="s">
        <v>66</v>
      </c>
      <c r="C161" s="13">
        <f t="shared" si="25"/>
        <v>0.83333333333333337</v>
      </c>
      <c r="D161" s="18">
        <f t="shared" si="26"/>
        <v>5</v>
      </c>
    </row>
    <row r="162" spans="2:4" x14ac:dyDescent="0.35">
      <c r="B162" s="15" t="s">
        <v>64</v>
      </c>
      <c r="C162" s="13">
        <f t="shared" si="25"/>
        <v>0.16666666666666666</v>
      </c>
      <c r="D162" s="18">
        <f t="shared" si="26"/>
        <v>1</v>
      </c>
    </row>
    <row r="163" spans="2:4" x14ac:dyDescent="0.35">
      <c r="B163"/>
      <c r="C163" s="17"/>
      <c r="D163" s="2">
        <f>SUM(D156:D162)</f>
        <v>6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</v>
      </c>
      <c r="D168" s="18">
        <f>$AC2+$AD2+$AE2+$AF2</f>
        <v>0</v>
      </c>
    </row>
    <row r="169" spans="2:4" ht="58" x14ac:dyDescent="0.35">
      <c r="B169" s="15" t="s">
        <v>74</v>
      </c>
      <c r="C169" s="13">
        <f t="shared" ref="C169:C174" si="27">$D169/$D$175</f>
        <v>0</v>
      </c>
      <c r="D169" s="18">
        <f t="shared" ref="D169:D174" si="28">$AC3+$AD3+$AE3+$AF3</f>
        <v>0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0.25</v>
      </c>
      <c r="D171" s="18">
        <f t="shared" si="28"/>
        <v>2</v>
      </c>
    </row>
    <row r="172" spans="2:4" x14ac:dyDescent="0.35">
      <c r="B172" s="15" t="s">
        <v>67</v>
      </c>
      <c r="C172" s="13">
        <f t="shared" si="27"/>
        <v>0.125</v>
      </c>
      <c r="D172" s="18">
        <f t="shared" si="28"/>
        <v>1</v>
      </c>
    </row>
    <row r="173" spans="2:4" ht="29" x14ac:dyDescent="0.35">
      <c r="B173" s="15" t="s">
        <v>66</v>
      </c>
      <c r="C173" s="13">
        <f t="shared" si="27"/>
        <v>0.625</v>
      </c>
      <c r="D173" s="18">
        <f t="shared" si="28"/>
        <v>5</v>
      </c>
    </row>
    <row r="174" spans="2:4" x14ac:dyDescent="0.35">
      <c r="B174" s="15" t="s">
        <v>64</v>
      </c>
      <c r="C174" s="13">
        <f t="shared" si="27"/>
        <v>0</v>
      </c>
      <c r="D174" s="18">
        <f t="shared" si="28"/>
        <v>0</v>
      </c>
    </row>
    <row r="175" spans="2:4" x14ac:dyDescent="0.35">
      <c r="B175"/>
      <c r="C175" s="17"/>
      <c r="D175" s="2">
        <f>SUM(D168:D174)</f>
        <v>8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</v>
      </c>
      <c r="D180" s="18">
        <f>$AG2+$AH2+$AI2</f>
        <v>0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0</v>
      </c>
      <c r="D182" s="18">
        <f t="shared" si="30"/>
        <v>0</v>
      </c>
    </row>
    <row r="183" spans="2:4" ht="29" x14ac:dyDescent="0.35">
      <c r="B183" s="15" t="s">
        <v>71</v>
      </c>
      <c r="C183" s="13">
        <f t="shared" si="29"/>
        <v>0.33333333333333331</v>
      </c>
      <c r="D183" s="18">
        <f t="shared" si="30"/>
        <v>2</v>
      </c>
    </row>
    <row r="184" spans="2:4" x14ac:dyDescent="0.35">
      <c r="B184" s="15" t="s">
        <v>67</v>
      </c>
      <c r="C184" s="13">
        <f t="shared" si="29"/>
        <v>0.16666666666666666</v>
      </c>
      <c r="D184" s="18">
        <f t="shared" si="30"/>
        <v>1</v>
      </c>
    </row>
    <row r="185" spans="2:4" ht="29" x14ac:dyDescent="0.35">
      <c r="B185" s="15" t="s">
        <v>66</v>
      </c>
      <c r="C185" s="13">
        <f t="shared" si="29"/>
        <v>0.5</v>
      </c>
      <c r="D185" s="18">
        <f t="shared" si="30"/>
        <v>3</v>
      </c>
    </row>
    <row r="186" spans="2:4" x14ac:dyDescent="0.35">
      <c r="B186" s="15" t="s">
        <v>64</v>
      </c>
      <c r="C186" s="13">
        <f t="shared" si="29"/>
        <v>0</v>
      </c>
      <c r="D186" s="18">
        <f t="shared" si="30"/>
        <v>0</v>
      </c>
    </row>
    <row r="187" spans="2:4" x14ac:dyDescent="0.35">
      <c r="B187"/>
      <c r="C187" s="17"/>
      <c r="D187" s="2">
        <f>SUM(D180:D186)</f>
        <v>6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</v>
      </c>
      <c r="D192" s="18">
        <f>$AJ2+$AK2</f>
        <v>0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0.25</v>
      </c>
      <c r="D196" s="18">
        <f t="shared" si="32"/>
        <v>1</v>
      </c>
    </row>
    <row r="197" spans="2:4" ht="29" x14ac:dyDescent="0.35">
      <c r="B197" s="15" t="s">
        <v>66</v>
      </c>
      <c r="C197" s="13">
        <f t="shared" si="31"/>
        <v>0.25</v>
      </c>
      <c r="D197" s="18">
        <f t="shared" si="32"/>
        <v>1</v>
      </c>
    </row>
    <row r="198" spans="2:4" x14ac:dyDescent="0.35">
      <c r="B198" s="15" t="s">
        <v>64</v>
      </c>
      <c r="C198" s="13">
        <f t="shared" si="31"/>
        <v>0.5</v>
      </c>
      <c r="D198" s="18">
        <f t="shared" si="32"/>
        <v>2</v>
      </c>
    </row>
    <row r="199" spans="2:4" x14ac:dyDescent="0.35">
      <c r="B199"/>
      <c r="C199" s="17"/>
      <c r="D199" s="2">
        <f>SUM(D192:D198)</f>
        <v>4</v>
      </c>
    </row>
  </sheetData>
  <mergeCells count="19">
    <mergeCell ref="B190:D190"/>
    <mergeCell ref="B119:D119"/>
    <mergeCell ref="B130:D130"/>
    <mergeCell ref="B142:D142"/>
    <mergeCell ref="B154:D154"/>
    <mergeCell ref="B166:D166"/>
    <mergeCell ref="B178:D178"/>
    <mergeCell ref="B107:D107"/>
    <mergeCell ref="B9:D9"/>
    <mergeCell ref="B10:D10"/>
    <mergeCell ref="B21:D21"/>
    <mergeCell ref="B22:D22"/>
    <mergeCell ref="B34:D34"/>
    <mergeCell ref="B46:D46"/>
    <mergeCell ref="B58:D58"/>
    <mergeCell ref="B70:D70"/>
    <mergeCell ref="B81:D81"/>
    <mergeCell ref="B83:D83"/>
    <mergeCell ref="B95:D9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0213-BBE5-4B50-81BC-DFDE8E3190E9}">
  <dimension ref="B1:AL199"/>
  <sheetViews>
    <sheetView topLeftCell="A10" workbookViewId="0">
      <selection activeCell="C192" sqref="C192:C198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2">
        <v>0</v>
      </c>
      <c r="D2" s="2">
        <v>1</v>
      </c>
      <c r="E2" s="2">
        <v>1</v>
      </c>
      <c r="F2" s="2">
        <v>0</v>
      </c>
      <c r="G2" s="2">
        <v>1</v>
      </c>
      <c r="H2" s="2">
        <v>0</v>
      </c>
      <c r="I2" s="2">
        <v>1</v>
      </c>
      <c r="J2" s="2">
        <v>1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1</v>
      </c>
      <c r="Q2" s="2">
        <v>0</v>
      </c>
      <c r="R2" s="2">
        <v>1</v>
      </c>
      <c r="S2" s="2">
        <v>1</v>
      </c>
      <c r="T2" s="2">
        <v>1</v>
      </c>
      <c r="U2" s="2">
        <v>1</v>
      </c>
      <c r="V2" s="2">
        <v>1</v>
      </c>
      <c r="W2" s="2">
        <v>0</v>
      </c>
      <c r="X2" s="2">
        <v>0</v>
      </c>
      <c r="Y2" s="2">
        <v>1</v>
      </c>
      <c r="Z2" s="2">
        <v>1</v>
      </c>
      <c r="AA2" s="2">
        <v>1</v>
      </c>
      <c r="AB2" s="2">
        <v>1</v>
      </c>
      <c r="AC2" s="2">
        <v>0</v>
      </c>
      <c r="AD2" s="2">
        <v>0</v>
      </c>
      <c r="AE2" s="2">
        <v>1</v>
      </c>
      <c r="AF2" s="2">
        <v>2</v>
      </c>
      <c r="AG2" s="2">
        <v>1</v>
      </c>
      <c r="AH2" s="2">
        <v>1</v>
      </c>
      <c r="AI2" s="2">
        <v>1</v>
      </c>
      <c r="AJ2" s="2">
        <v>1</v>
      </c>
      <c r="AK2" s="2">
        <v>1</v>
      </c>
      <c r="AL2" s="24">
        <f>SUM(C2:AK2)</f>
        <v>23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4">
        <f t="shared" ref="AL3:AL8" si="0">SUM(C3:AK3)</f>
        <v>0</v>
      </c>
    </row>
    <row r="4" spans="2:38" ht="29" x14ac:dyDescent="0.35">
      <c r="B4" s="15" t="s">
        <v>78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1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4">
        <f t="shared" si="0"/>
        <v>1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0</v>
      </c>
      <c r="Q5" s="2">
        <v>1</v>
      </c>
      <c r="R5" s="2">
        <v>1</v>
      </c>
      <c r="S5" s="2">
        <v>0</v>
      </c>
      <c r="T5" s="2">
        <v>0</v>
      </c>
      <c r="U5" s="2">
        <v>0</v>
      </c>
      <c r="V5" s="2">
        <v>0</v>
      </c>
      <c r="W5" s="2">
        <v>1</v>
      </c>
      <c r="X5" s="2">
        <v>0</v>
      </c>
      <c r="Y5" s="2">
        <v>1</v>
      </c>
      <c r="Z5" s="2">
        <v>1</v>
      </c>
      <c r="AA5" s="2">
        <v>1</v>
      </c>
      <c r="AB5" s="2">
        <v>1</v>
      </c>
      <c r="AC5" s="2">
        <v>1</v>
      </c>
      <c r="AD5" s="2">
        <v>1</v>
      </c>
      <c r="AE5" s="2">
        <v>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4">
        <f t="shared" si="0"/>
        <v>17</v>
      </c>
    </row>
    <row r="6" spans="2:38" x14ac:dyDescent="0.35">
      <c r="B6" s="15" t="s">
        <v>67</v>
      </c>
      <c r="C6" s="2">
        <v>2</v>
      </c>
      <c r="D6" s="2">
        <v>1</v>
      </c>
      <c r="E6" s="2">
        <v>1</v>
      </c>
      <c r="F6" s="2">
        <v>2</v>
      </c>
      <c r="G6" s="2">
        <v>1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1</v>
      </c>
      <c r="T6" s="2">
        <v>0</v>
      </c>
      <c r="U6" s="2">
        <v>1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1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4">
        <f t="shared" si="0"/>
        <v>12</v>
      </c>
    </row>
    <row r="7" spans="2:38" ht="29" x14ac:dyDescent="0.35">
      <c r="B7" s="15" t="s">
        <v>66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1</v>
      </c>
      <c r="M7" s="2">
        <v>1</v>
      </c>
      <c r="N7" s="2">
        <v>1</v>
      </c>
      <c r="O7" s="2">
        <v>1</v>
      </c>
      <c r="P7" s="2">
        <v>0</v>
      </c>
      <c r="Q7" s="2">
        <v>1</v>
      </c>
      <c r="R7" s="2">
        <v>0</v>
      </c>
      <c r="S7" s="2">
        <v>0</v>
      </c>
      <c r="T7" s="2">
        <v>1</v>
      </c>
      <c r="U7" s="2">
        <v>0</v>
      </c>
      <c r="V7" s="2">
        <v>1</v>
      </c>
      <c r="W7" s="2">
        <v>1</v>
      </c>
      <c r="X7" s="2">
        <v>1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1</v>
      </c>
      <c r="AE7" s="2">
        <v>0</v>
      </c>
      <c r="AF7" s="2">
        <v>0</v>
      </c>
      <c r="AG7" s="2">
        <v>1</v>
      </c>
      <c r="AH7" s="2">
        <v>1</v>
      </c>
      <c r="AI7" s="2">
        <v>1</v>
      </c>
      <c r="AJ7" s="2">
        <v>1</v>
      </c>
      <c r="AK7" s="2">
        <v>1</v>
      </c>
      <c r="AL7" s="24">
        <f t="shared" si="0"/>
        <v>16</v>
      </c>
    </row>
    <row r="8" spans="2:38" x14ac:dyDescent="0.35">
      <c r="B8" s="15" t="s">
        <v>64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4">
        <f t="shared" si="0"/>
        <v>1</v>
      </c>
    </row>
    <row r="9" spans="2:38" x14ac:dyDescent="0.35">
      <c r="B9" s="41" t="s">
        <v>105</v>
      </c>
      <c r="C9" s="41"/>
      <c r="D9" s="41"/>
      <c r="AL9" s="24">
        <f>SUM(AL2:AL8)</f>
        <v>70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0.32857142857142857</v>
      </c>
      <c r="D12" s="2">
        <f>AL2</f>
        <v>23</v>
      </c>
    </row>
    <row r="13" spans="2:38" ht="58" x14ac:dyDescent="0.35">
      <c r="B13" s="15" t="s">
        <v>74</v>
      </c>
      <c r="C13" s="13">
        <f t="shared" ref="C13:C18" si="1">D13/$D$19</f>
        <v>0</v>
      </c>
      <c r="D13" s="2">
        <f t="shared" ref="D13:D18" si="2">AL3</f>
        <v>0</v>
      </c>
    </row>
    <row r="14" spans="2:38" ht="29" x14ac:dyDescent="0.35">
      <c r="B14" s="15" t="s">
        <v>78</v>
      </c>
      <c r="C14" s="13">
        <f t="shared" si="1"/>
        <v>1.4285714285714285E-2</v>
      </c>
      <c r="D14" s="2">
        <f t="shared" si="2"/>
        <v>1</v>
      </c>
    </row>
    <row r="15" spans="2:38" ht="29" x14ac:dyDescent="0.35">
      <c r="B15" s="15" t="s">
        <v>71</v>
      </c>
      <c r="C15" s="13">
        <f t="shared" si="1"/>
        <v>0.24285714285714285</v>
      </c>
      <c r="D15" s="2">
        <f t="shared" si="2"/>
        <v>17</v>
      </c>
    </row>
    <row r="16" spans="2:38" x14ac:dyDescent="0.35">
      <c r="B16" s="15" t="s">
        <v>67</v>
      </c>
      <c r="C16" s="13">
        <f t="shared" si="1"/>
        <v>0.17142857142857143</v>
      </c>
      <c r="D16" s="2">
        <f t="shared" si="2"/>
        <v>12</v>
      </c>
    </row>
    <row r="17" spans="2:4" ht="29" x14ac:dyDescent="0.35">
      <c r="B17" s="15" t="s">
        <v>66</v>
      </c>
      <c r="C17" s="13">
        <f t="shared" si="1"/>
        <v>0.22857142857142856</v>
      </c>
      <c r="D17" s="2">
        <f t="shared" si="2"/>
        <v>16</v>
      </c>
    </row>
    <row r="18" spans="2:4" x14ac:dyDescent="0.35">
      <c r="B18" s="15" t="s">
        <v>64</v>
      </c>
      <c r="C18" s="13">
        <f t="shared" si="1"/>
        <v>1.4285714285714285E-2</v>
      </c>
      <c r="D18" s="2">
        <f t="shared" si="2"/>
        <v>1</v>
      </c>
    </row>
    <row r="19" spans="2:4" x14ac:dyDescent="0.35">
      <c r="B19"/>
      <c r="C19" s="17"/>
      <c r="D19" s="2">
        <f>SUM(D12:D18)</f>
        <v>70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0.25</v>
      </c>
      <c r="D24" s="2">
        <f>$C2+$AJ2</f>
        <v>1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0.5</v>
      </c>
      <c r="D28" s="2">
        <f t="shared" si="4"/>
        <v>2</v>
      </c>
    </row>
    <row r="29" spans="2:4" ht="29" x14ac:dyDescent="0.35">
      <c r="B29" s="15" t="s">
        <v>66</v>
      </c>
      <c r="C29" s="13">
        <f t="shared" si="3"/>
        <v>0.25</v>
      </c>
      <c r="D29" s="2">
        <f t="shared" si="4"/>
        <v>1</v>
      </c>
    </row>
    <row r="30" spans="2:4" x14ac:dyDescent="0.35">
      <c r="B30" s="15" t="s">
        <v>64</v>
      </c>
      <c r="C30" s="13">
        <f t="shared" si="3"/>
        <v>0</v>
      </c>
      <c r="D30" s="2">
        <f t="shared" si="4"/>
        <v>0</v>
      </c>
    </row>
    <row r="31" spans="2:4" x14ac:dyDescent="0.35">
      <c r="B31"/>
      <c r="D31" s="2">
        <f>SUM(D24:D30)</f>
        <v>4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0.2857142857142857</v>
      </c>
      <c r="D36" s="2">
        <f>$D2+$H2+$I2+$K2+$L2+$M2+$N2+$P2+$Q2+$S2+$T2+$U2+$O2+$W2+$Z2+$AC2+$AD2+$AE2+$AF2+$AG2+$AK2</f>
        <v>12</v>
      </c>
    </row>
    <row r="37" spans="2:6" ht="58" x14ac:dyDescent="0.35">
      <c r="B37" s="15" t="s">
        <v>74</v>
      </c>
      <c r="C37" s="13">
        <f t="shared" ref="C37:C42" si="5">$D37/$D$43</f>
        <v>0</v>
      </c>
      <c r="D37" s="2">
        <f t="shared" ref="D37:D42" si="6">$D3+$H3+$I3+$K3+$L3+$M3+$N3+$P3+$Q3+$S3+$T3+$U3+$O3+$W3+$Z3+$AC3+$AD3+$AE3+$AF3+$AG3+$AK3</f>
        <v>0</v>
      </c>
    </row>
    <row r="38" spans="2:6" ht="29" x14ac:dyDescent="0.35">
      <c r="B38" s="15" t="s">
        <v>78</v>
      </c>
      <c r="C38" s="13">
        <f t="shared" si="5"/>
        <v>2.3809523809523808E-2</v>
      </c>
      <c r="D38" s="2">
        <f t="shared" si="6"/>
        <v>1</v>
      </c>
    </row>
    <row r="39" spans="2:6" ht="29" x14ac:dyDescent="0.35">
      <c r="B39" s="15" t="s">
        <v>71</v>
      </c>
      <c r="C39" s="13">
        <f t="shared" si="5"/>
        <v>0.2857142857142857</v>
      </c>
      <c r="D39" s="2">
        <f t="shared" si="6"/>
        <v>12</v>
      </c>
      <c r="E39">
        <f>21*2</f>
        <v>42</v>
      </c>
      <c r="F39">
        <f>5*19</f>
        <v>95</v>
      </c>
    </row>
    <row r="40" spans="2:6" x14ac:dyDescent="0.35">
      <c r="B40" s="15" t="s">
        <v>67</v>
      </c>
      <c r="C40" s="13">
        <f t="shared" si="5"/>
        <v>0.11904761904761904</v>
      </c>
      <c r="D40" s="2">
        <f t="shared" si="6"/>
        <v>5</v>
      </c>
    </row>
    <row r="41" spans="2:6" ht="29" x14ac:dyDescent="0.35">
      <c r="B41" s="15" t="s">
        <v>66</v>
      </c>
      <c r="C41" s="13">
        <f t="shared" si="5"/>
        <v>0.26190476190476192</v>
      </c>
      <c r="D41" s="2">
        <f t="shared" si="6"/>
        <v>11</v>
      </c>
    </row>
    <row r="42" spans="2:6" x14ac:dyDescent="0.35">
      <c r="B42" s="15" t="s">
        <v>64</v>
      </c>
      <c r="C42" s="13">
        <f t="shared" si="5"/>
        <v>2.3809523809523808E-2</v>
      </c>
      <c r="D42" s="2">
        <f t="shared" si="6"/>
        <v>1</v>
      </c>
    </row>
    <row r="43" spans="2:6" x14ac:dyDescent="0.35">
      <c r="B43"/>
      <c r="C43" s="17"/>
      <c r="D43" s="2">
        <f>SUM(D36:D42)</f>
        <v>42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0.4</v>
      </c>
      <c r="D48" s="2">
        <f>$E2+$X2+$Y2+$AA2+$AH2</f>
        <v>4</v>
      </c>
    </row>
    <row r="49" spans="2:4" ht="58" x14ac:dyDescent="0.35">
      <c r="B49" s="15" t="s">
        <v>74</v>
      </c>
      <c r="C49" s="13">
        <f t="shared" ref="C49:C54" si="7">$D49/$D$55</f>
        <v>0</v>
      </c>
      <c r="D49" s="2">
        <f t="shared" ref="D49:D54" si="8">$E3+$X3+$Y3+$AA3+$AH3</f>
        <v>0</v>
      </c>
    </row>
    <row r="50" spans="2:4" ht="29" x14ac:dyDescent="0.35">
      <c r="B50" s="15" t="s">
        <v>78</v>
      </c>
      <c r="C50" s="13">
        <f t="shared" si="7"/>
        <v>0</v>
      </c>
      <c r="D50" s="2">
        <f t="shared" si="8"/>
        <v>0</v>
      </c>
    </row>
    <row r="51" spans="2:4" ht="29" x14ac:dyDescent="0.35">
      <c r="B51" s="15" t="s">
        <v>71</v>
      </c>
      <c r="C51" s="13">
        <f t="shared" si="7"/>
        <v>0.2</v>
      </c>
      <c r="D51" s="2">
        <f t="shared" si="8"/>
        <v>2</v>
      </c>
    </row>
    <row r="52" spans="2:4" x14ac:dyDescent="0.35">
      <c r="B52" s="15" t="s">
        <v>67</v>
      </c>
      <c r="C52" s="13">
        <f t="shared" si="7"/>
        <v>0.2</v>
      </c>
      <c r="D52" s="2">
        <f t="shared" si="8"/>
        <v>2</v>
      </c>
    </row>
    <row r="53" spans="2:4" ht="29" x14ac:dyDescent="0.35">
      <c r="B53" s="15" t="s">
        <v>66</v>
      </c>
      <c r="C53" s="13">
        <f t="shared" si="7"/>
        <v>0.2</v>
      </c>
      <c r="D53" s="2">
        <f t="shared" si="8"/>
        <v>2</v>
      </c>
    </row>
    <row r="54" spans="2:4" x14ac:dyDescent="0.35">
      <c r="B54" s="15" t="s">
        <v>64</v>
      </c>
      <c r="C54" s="13">
        <f t="shared" si="7"/>
        <v>0</v>
      </c>
      <c r="D54" s="2">
        <f t="shared" si="8"/>
        <v>0</v>
      </c>
    </row>
    <row r="55" spans="2:4" x14ac:dyDescent="0.35">
      <c r="B55"/>
      <c r="C55" s="17"/>
      <c r="D55" s="2">
        <f>SUM(D48:D54)</f>
        <v>10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0.41666666666666669</v>
      </c>
      <c r="D60" s="2">
        <f>$F2+$J2+$R2+$V2+$AB2+$AI2</f>
        <v>5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</v>
      </c>
      <c r="D62" s="2">
        <f t="shared" si="10"/>
        <v>0</v>
      </c>
    </row>
    <row r="63" spans="2:4" ht="29" x14ac:dyDescent="0.35">
      <c r="B63" s="15" t="s">
        <v>71</v>
      </c>
      <c r="C63" s="13">
        <f t="shared" si="9"/>
        <v>0.25</v>
      </c>
      <c r="D63" s="2">
        <f>$F5+$J5+$R5+$V5+$AB5+$AI5</f>
        <v>3</v>
      </c>
    </row>
    <row r="64" spans="2:4" x14ac:dyDescent="0.35">
      <c r="B64" s="15" t="s">
        <v>67</v>
      </c>
      <c r="C64" s="13">
        <f t="shared" si="9"/>
        <v>0.16666666666666666</v>
      </c>
      <c r="D64" s="2">
        <f t="shared" si="10"/>
        <v>2</v>
      </c>
    </row>
    <row r="65" spans="2:4" ht="29" x14ac:dyDescent="0.35">
      <c r="B65" s="15" t="s">
        <v>66</v>
      </c>
      <c r="C65" s="13">
        <f t="shared" si="9"/>
        <v>0.16666666666666666</v>
      </c>
      <c r="D65" s="2">
        <f t="shared" si="10"/>
        <v>2</v>
      </c>
    </row>
    <row r="66" spans="2:4" x14ac:dyDescent="0.35">
      <c r="B66" s="15" t="s">
        <v>64</v>
      </c>
      <c r="C66" s="13">
        <f t="shared" si="9"/>
        <v>0</v>
      </c>
      <c r="D66" s="2">
        <f t="shared" si="10"/>
        <v>0</v>
      </c>
    </row>
    <row r="67" spans="2:4" x14ac:dyDescent="0.35">
      <c r="B67"/>
      <c r="C67" s="17"/>
      <c r="D67" s="2">
        <f>SUM(D60:D66)</f>
        <v>12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0.5</v>
      </c>
      <c r="D72" s="2">
        <f>$G2</f>
        <v>1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0.5</v>
      </c>
      <c r="D76" s="2">
        <f t="shared" si="12"/>
        <v>1</v>
      </c>
    </row>
    <row r="77" spans="2:4" ht="29" x14ac:dyDescent="0.35">
      <c r="B77" s="15" t="s">
        <v>66</v>
      </c>
      <c r="C77" s="13">
        <f t="shared" si="11"/>
        <v>0</v>
      </c>
      <c r="D77" s="2">
        <f t="shared" si="12"/>
        <v>0</v>
      </c>
    </row>
    <row r="78" spans="2:4" x14ac:dyDescent="0.35">
      <c r="B78" s="15" t="s">
        <v>64</v>
      </c>
      <c r="C78" s="13">
        <f t="shared" si="11"/>
        <v>0</v>
      </c>
      <c r="D78" s="2">
        <f t="shared" si="12"/>
        <v>0</v>
      </c>
    </row>
    <row r="79" spans="2:4" x14ac:dyDescent="0.35">
      <c r="B79"/>
      <c r="C79" s="17"/>
      <c r="D79" s="2">
        <f>SUM(D72:D78)</f>
        <v>2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0.2857142857142857</v>
      </c>
      <c r="D85" s="18">
        <f>$C2+$D2+$E2+$F2+$G2+$X2+$Y2</f>
        <v>4</v>
      </c>
    </row>
    <row r="86" spans="2:4" ht="58" x14ac:dyDescent="0.35">
      <c r="B86" s="15" t="s">
        <v>74</v>
      </c>
      <c r="C86" s="13">
        <f t="shared" ref="C86:C91" si="13">$D86/$D$92</f>
        <v>0</v>
      </c>
      <c r="D86" s="18">
        <f t="shared" ref="D86:D91" si="14">$C3+$D3+$E3+$F3+$G3+$X3+$Y3</f>
        <v>0</v>
      </c>
    </row>
    <row r="87" spans="2:4" ht="29" x14ac:dyDescent="0.35">
      <c r="B87" s="15" t="s">
        <v>78</v>
      </c>
      <c r="C87" s="13">
        <f t="shared" si="13"/>
        <v>0</v>
      </c>
      <c r="D87" s="18">
        <f t="shared" si="14"/>
        <v>0</v>
      </c>
    </row>
    <row r="88" spans="2:4" ht="29" x14ac:dyDescent="0.35">
      <c r="B88" s="15" t="s">
        <v>71</v>
      </c>
      <c r="C88" s="13">
        <f t="shared" si="13"/>
        <v>7.1428571428571425E-2</v>
      </c>
      <c r="D88" s="18">
        <f t="shared" si="14"/>
        <v>1</v>
      </c>
    </row>
    <row r="89" spans="2:4" x14ac:dyDescent="0.35">
      <c r="B89" s="15" t="s">
        <v>67</v>
      </c>
      <c r="C89" s="13">
        <f t="shared" si="13"/>
        <v>0.5714285714285714</v>
      </c>
      <c r="D89" s="18">
        <f t="shared" si="14"/>
        <v>8</v>
      </c>
    </row>
    <row r="90" spans="2:4" ht="29" x14ac:dyDescent="0.35">
      <c r="B90" s="15" t="s">
        <v>66</v>
      </c>
      <c r="C90" s="13">
        <f t="shared" si="13"/>
        <v>7.1428571428571425E-2</v>
      </c>
      <c r="D90" s="18">
        <f t="shared" si="14"/>
        <v>1</v>
      </c>
    </row>
    <row r="91" spans="2:4" x14ac:dyDescent="0.35">
      <c r="B91" s="15" t="s">
        <v>64</v>
      </c>
      <c r="C91" s="13">
        <f t="shared" si="13"/>
        <v>0</v>
      </c>
      <c r="D91" s="18">
        <f t="shared" si="14"/>
        <v>0</v>
      </c>
    </row>
    <row r="92" spans="2:4" x14ac:dyDescent="0.35">
      <c r="B92"/>
      <c r="C92" s="17"/>
      <c r="D92" s="2">
        <f>SUM(D85:D91)</f>
        <v>14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0.25</v>
      </c>
      <c r="D97" s="18">
        <f>$H2+$I2+$J2+$K2</f>
        <v>2</v>
      </c>
    </row>
    <row r="98" spans="2:4" ht="58" x14ac:dyDescent="0.35">
      <c r="B98" s="15" t="s">
        <v>74</v>
      </c>
      <c r="C98" s="13">
        <f t="shared" ref="C98:C103" si="15">$D98/$D$104</f>
        <v>0</v>
      </c>
      <c r="D98" s="18">
        <f t="shared" ref="D98:D103" si="16">$H3+$I3+$J3+$K3</f>
        <v>0</v>
      </c>
    </row>
    <row r="99" spans="2:4" ht="29" x14ac:dyDescent="0.35">
      <c r="B99" s="15" t="s">
        <v>78</v>
      </c>
      <c r="C99" s="13">
        <f t="shared" si="15"/>
        <v>0</v>
      </c>
      <c r="D99" s="18">
        <f t="shared" si="16"/>
        <v>0</v>
      </c>
    </row>
    <row r="100" spans="2:4" ht="29" x14ac:dyDescent="0.35">
      <c r="B100" s="15" t="s">
        <v>71</v>
      </c>
      <c r="C100" s="13">
        <f t="shared" si="15"/>
        <v>0.375</v>
      </c>
      <c r="D100" s="18">
        <f t="shared" si="16"/>
        <v>3</v>
      </c>
    </row>
    <row r="101" spans="2:4" x14ac:dyDescent="0.35">
      <c r="B101" s="15" t="s">
        <v>67</v>
      </c>
      <c r="C101" s="13">
        <f t="shared" si="15"/>
        <v>0.125</v>
      </c>
      <c r="D101" s="18">
        <f t="shared" si="16"/>
        <v>1</v>
      </c>
    </row>
    <row r="102" spans="2:4" ht="29" x14ac:dyDescent="0.35">
      <c r="B102" s="15" t="s">
        <v>66</v>
      </c>
      <c r="C102" s="13">
        <f t="shared" si="15"/>
        <v>0.125</v>
      </c>
      <c r="D102" s="18">
        <f t="shared" si="16"/>
        <v>1</v>
      </c>
    </row>
    <row r="103" spans="2:4" x14ac:dyDescent="0.35">
      <c r="B103" s="15" t="s">
        <v>64</v>
      </c>
      <c r="C103" s="13">
        <f t="shared" si="15"/>
        <v>0.125</v>
      </c>
      <c r="D103" s="18">
        <f t="shared" si="16"/>
        <v>1</v>
      </c>
    </row>
    <row r="104" spans="2:4" x14ac:dyDescent="0.35">
      <c r="B104"/>
      <c r="C104" s="17"/>
      <c r="D104" s="2">
        <f>SUM(D97:D103)</f>
        <v>8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0</v>
      </c>
      <c r="D110" s="18">
        <f t="shared" ref="D110:D115" si="18">$L3+$M3+$N3</f>
        <v>0</v>
      </c>
    </row>
    <row r="111" spans="2:4" ht="29" x14ac:dyDescent="0.35">
      <c r="B111" s="15" t="s">
        <v>78</v>
      </c>
      <c r="C111" s="13">
        <f t="shared" si="17"/>
        <v>0</v>
      </c>
      <c r="D111" s="18">
        <f t="shared" si="18"/>
        <v>0</v>
      </c>
    </row>
    <row r="112" spans="2:4" ht="29" x14ac:dyDescent="0.35">
      <c r="B112" s="15" t="s">
        <v>71</v>
      </c>
      <c r="C112" s="13">
        <f t="shared" si="17"/>
        <v>0.5</v>
      </c>
      <c r="D112" s="18">
        <f t="shared" si="18"/>
        <v>3</v>
      </c>
    </row>
    <row r="113" spans="2:4" x14ac:dyDescent="0.35">
      <c r="B113" s="15" t="s">
        <v>67</v>
      </c>
      <c r="C113" s="13">
        <f t="shared" si="17"/>
        <v>0</v>
      </c>
      <c r="D113" s="18">
        <f t="shared" si="18"/>
        <v>0</v>
      </c>
    </row>
    <row r="114" spans="2:4" ht="29" x14ac:dyDescent="0.35">
      <c r="B114" s="15" t="s">
        <v>66</v>
      </c>
      <c r="C114" s="13">
        <f t="shared" si="17"/>
        <v>0.5</v>
      </c>
      <c r="D114" s="18">
        <f t="shared" si="18"/>
        <v>3</v>
      </c>
    </row>
    <row r="115" spans="2:4" x14ac:dyDescent="0.35">
      <c r="B115" s="15" t="s">
        <v>64</v>
      </c>
      <c r="C115" s="13">
        <f t="shared" si="17"/>
        <v>0</v>
      </c>
      <c r="D115" s="18">
        <f t="shared" si="18"/>
        <v>0</v>
      </c>
    </row>
    <row r="116" spans="2:4" x14ac:dyDescent="0.35">
      <c r="B116"/>
      <c r="C116" s="17"/>
      <c r="D116" s="2">
        <f>SUM(D109:D115)</f>
        <v>6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0.375</v>
      </c>
      <c r="D121" s="18">
        <f>P2+Q2+R2+S2</f>
        <v>3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0.125</v>
      </c>
      <c r="D123" s="18">
        <f t="shared" si="20"/>
        <v>1</v>
      </c>
    </row>
    <row r="124" spans="2:4" ht="29" x14ac:dyDescent="0.35">
      <c r="B124" s="15" t="s">
        <v>71</v>
      </c>
      <c r="C124" s="13">
        <f t="shared" si="19"/>
        <v>0.25</v>
      </c>
      <c r="D124" s="18">
        <f t="shared" si="20"/>
        <v>2</v>
      </c>
    </row>
    <row r="125" spans="2:4" x14ac:dyDescent="0.35">
      <c r="B125" s="15" t="s">
        <v>67</v>
      </c>
      <c r="C125" s="13">
        <f t="shared" si="19"/>
        <v>0.125</v>
      </c>
      <c r="D125" s="18">
        <f t="shared" si="20"/>
        <v>1</v>
      </c>
    </row>
    <row r="126" spans="2:4" ht="29" x14ac:dyDescent="0.35">
      <c r="B126" s="15" t="s">
        <v>66</v>
      </c>
      <c r="C126" s="13">
        <f t="shared" si="19"/>
        <v>0.125</v>
      </c>
      <c r="D126" s="18">
        <f t="shared" si="20"/>
        <v>1</v>
      </c>
    </row>
    <row r="127" spans="2:4" x14ac:dyDescent="0.35">
      <c r="B127" s="15" t="s">
        <v>64</v>
      </c>
      <c r="C127" s="13">
        <f t="shared" si="19"/>
        <v>0</v>
      </c>
      <c r="D127" s="18">
        <f t="shared" si="20"/>
        <v>0</v>
      </c>
    </row>
    <row r="128" spans="2:4" x14ac:dyDescent="0.35">
      <c r="B128"/>
      <c r="C128" s="17"/>
      <c r="D128" s="2">
        <f>SUM(D121:D127)</f>
        <v>8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0.5</v>
      </c>
      <c r="D132" s="18">
        <f>T2+U2+V2</f>
        <v>3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</v>
      </c>
      <c r="D134" s="18">
        <f t="shared" si="22"/>
        <v>0</v>
      </c>
    </row>
    <row r="135" spans="2:4" ht="29" x14ac:dyDescent="0.35">
      <c r="B135" s="15" t="s">
        <v>71</v>
      </c>
      <c r="C135" s="13">
        <f t="shared" si="21"/>
        <v>0</v>
      </c>
      <c r="D135" s="18">
        <f t="shared" si="22"/>
        <v>0</v>
      </c>
    </row>
    <row r="136" spans="2:4" x14ac:dyDescent="0.35">
      <c r="B136" s="15" t="s">
        <v>67</v>
      </c>
      <c r="C136" s="13">
        <f t="shared" si="21"/>
        <v>0.16666666666666666</v>
      </c>
      <c r="D136" s="18">
        <f t="shared" si="22"/>
        <v>1</v>
      </c>
    </row>
    <row r="137" spans="2:4" ht="29" x14ac:dyDescent="0.35">
      <c r="B137" s="15" t="s">
        <v>66</v>
      </c>
      <c r="C137" s="13">
        <f t="shared" si="21"/>
        <v>0.33333333333333331</v>
      </c>
      <c r="D137" s="18">
        <f t="shared" si="22"/>
        <v>2</v>
      </c>
    </row>
    <row r="138" spans="2:4" x14ac:dyDescent="0.35">
      <c r="B138" s="15" t="s">
        <v>64</v>
      </c>
      <c r="C138" s="13">
        <f t="shared" si="21"/>
        <v>0</v>
      </c>
      <c r="D138" s="18">
        <f t="shared" si="22"/>
        <v>0</v>
      </c>
    </row>
    <row r="139" spans="2:4" x14ac:dyDescent="0.35">
      <c r="B139"/>
      <c r="C139" s="17"/>
      <c r="D139" s="2">
        <f>SUM(D132:D138)</f>
        <v>6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</v>
      </c>
      <c r="D144" s="18">
        <f>$O2+$W2</f>
        <v>0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</v>
      </c>
      <c r="D146" s="18">
        <f t="shared" si="24"/>
        <v>0</v>
      </c>
    </row>
    <row r="147" spans="2:4" ht="29" x14ac:dyDescent="0.35">
      <c r="B147" s="15" t="s">
        <v>71</v>
      </c>
      <c r="C147" s="13">
        <f t="shared" si="23"/>
        <v>0.5</v>
      </c>
      <c r="D147" s="18">
        <f t="shared" si="24"/>
        <v>2</v>
      </c>
    </row>
    <row r="148" spans="2:4" x14ac:dyDescent="0.35">
      <c r="B148" s="15" t="s">
        <v>67</v>
      </c>
      <c r="C148" s="13">
        <f t="shared" si="23"/>
        <v>0</v>
      </c>
      <c r="D148" s="18">
        <f t="shared" si="24"/>
        <v>0</v>
      </c>
    </row>
    <row r="149" spans="2:4" ht="29" x14ac:dyDescent="0.35">
      <c r="B149" s="15" t="s">
        <v>66</v>
      </c>
      <c r="C149" s="13">
        <f t="shared" si="23"/>
        <v>0.5</v>
      </c>
      <c r="D149" s="18">
        <f t="shared" si="24"/>
        <v>2</v>
      </c>
    </row>
    <row r="150" spans="2:4" x14ac:dyDescent="0.35">
      <c r="B150" s="15" t="s">
        <v>64</v>
      </c>
      <c r="C150" s="13">
        <f t="shared" si="23"/>
        <v>0</v>
      </c>
      <c r="D150" s="18">
        <f t="shared" si="24"/>
        <v>0</v>
      </c>
    </row>
    <row r="151" spans="2:4" x14ac:dyDescent="0.35">
      <c r="B151"/>
      <c r="C151" s="17"/>
      <c r="D151" s="2">
        <f>SUM(D144:D150)</f>
        <v>4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0.5</v>
      </c>
      <c r="D156" s="18">
        <f>$Z2+$AA2+$AB2</f>
        <v>3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0.5</v>
      </c>
      <c r="D159" s="18">
        <f t="shared" si="26"/>
        <v>3</v>
      </c>
    </row>
    <row r="160" spans="2:4" x14ac:dyDescent="0.35">
      <c r="B160" s="15" t="s">
        <v>67</v>
      </c>
      <c r="C160" s="13">
        <f t="shared" si="25"/>
        <v>0</v>
      </c>
      <c r="D160" s="18">
        <f t="shared" si="26"/>
        <v>0</v>
      </c>
    </row>
    <row r="161" spans="2:4" ht="29" x14ac:dyDescent="0.35">
      <c r="B161" s="15" t="s">
        <v>66</v>
      </c>
      <c r="C161" s="13">
        <f t="shared" si="25"/>
        <v>0</v>
      </c>
      <c r="D161" s="18">
        <f t="shared" si="26"/>
        <v>0</v>
      </c>
    </row>
    <row r="162" spans="2:4" x14ac:dyDescent="0.35">
      <c r="B162" s="15" t="s">
        <v>64</v>
      </c>
      <c r="C162" s="13">
        <f t="shared" si="25"/>
        <v>0</v>
      </c>
      <c r="D162" s="18">
        <f t="shared" si="26"/>
        <v>0</v>
      </c>
    </row>
    <row r="163" spans="2:4" x14ac:dyDescent="0.35">
      <c r="B163"/>
      <c r="C163" s="17"/>
      <c r="D163" s="2">
        <f>SUM(D156:D162)</f>
        <v>6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0.375</v>
      </c>
      <c r="D168" s="18">
        <f>$AC2+$AD2+$AE2+$AF2</f>
        <v>3</v>
      </c>
    </row>
    <row r="169" spans="2:4" ht="58" x14ac:dyDescent="0.35">
      <c r="B169" s="15" t="s">
        <v>74</v>
      </c>
      <c r="C169" s="13">
        <f t="shared" ref="C169:C174" si="27">$D169/$D$175</f>
        <v>0</v>
      </c>
      <c r="D169" s="18">
        <f t="shared" ref="D169:D174" si="28">$AC3+$AD3+$AE3+$AF3</f>
        <v>0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0.375</v>
      </c>
      <c r="D171" s="18">
        <f t="shared" si="28"/>
        <v>3</v>
      </c>
    </row>
    <row r="172" spans="2:4" x14ac:dyDescent="0.35">
      <c r="B172" s="15" t="s">
        <v>67</v>
      </c>
      <c r="C172" s="13">
        <f t="shared" si="27"/>
        <v>0.125</v>
      </c>
      <c r="D172" s="18">
        <f t="shared" si="28"/>
        <v>1</v>
      </c>
    </row>
    <row r="173" spans="2:4" ht="29" x14ac:dyDescent="0.35">
      <c r="B173" s="15" t="s">
        <v>66</v>
      </c>
      <c r="C173" s="13">
        <f t="shared" si="27"/>
        <v>0.125</v>
      </c>
      <c r="D173" s="18">
        <f t="shared" si="28"/>
        <v>1</v>
      </c>
    </row>
    <row r="174" spans="2:4" x14ac:dyDescent="0.35">
      <c r="B174" s="15" t="s">
        <v>64</v>
      </c>
      <c r="C174" s="13">
        <f t="shared" si="27"/>
        <v>0</v>
      </c>
      <c r="D174" s="18">
        <f t="shared" si="28"/>
        <v>0</v>
      </c>
    </row>
    <row r="175" spans="2:4" x14ac:dyDescent="0.35">
      <c r="B175"/>
      <c r="C175" s="17"/>
      <c r="D175" s="2">
        <f>SUM(D168:D174)</f>
        <v>8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0.5</v>
      </c>
      <c r="D180" s="18">
        <f>$AG2+$AH2+$AI2</f>
        <v>3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0</v>
      </c>
      <c r="D182" s="18">
        <f t="shared" si="30"/>
        <v>0</v>
      </c>
    </row>
    <row r="183" spans="2:4" ht="29" x14ac:dyDescent="0.35">
      <c r="B183" s="15" t="s">
        <v>71</v>
      </c>
      <c r="C183" s="13">
        <f t="shared" si="29"/>
        <v>0</v>
      </c>
      <c r="D183" s="18">
        <f t="shared" si="30"/>
        <v>0</v>
      </c>
    </row>
    <row r="184" spans="2:4" x14ac:dyDescent="0.35">
      <c r="B184" s="15" t="s">
        <v>67</v>
      </c>
      <c r="C184" s="13">
        <f t="shared" si="29"/>
        <v>0</v>
      </c>
      <c r="D184" s="18">
        <f t="shared" si="30"/>
        <v>0</v>
      </c>
    </row>
    <row r="185" spans="2:4" ht="29" x14ac:dyDescent="0.35">
      <c r="B185" s="15" t="s">
        <v>66</v>
      </c>
      <c r="C185" s="13">
        <f t="shared" si="29"/>
        <v>0.5</v>
      </c>
      <c r="D185" s="18">
        <f t="shared" si="30"/>
        <v>3</v>
      </c>
    </row>
    <row r="186" spans="2:4" x14ac:dyDescent="0.35">
      <c r="B186" s="15" t="s">
        <v>64</v>
      </c>
      <c r="C186" s="13">
        <f t="shared" si="29"/>
        <v>0</v>
      </c>
      <c r="D186" s="18">
        <f t="shared" si="30"/>
        <v>0</v>
      </c>
    </row>
    <row r="187" spans="2:4" x14ac:dyDescent="0.35">
      <c r="B187"/>
      <c r="C187" s="17"/>
      <c r="D187" s="2">
        <f>SUM(D180:D186)</f>
        <v>6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0.5</v>
      </c>
      <c r="D192" s="18">
        <f>$AJ2+$AK2</f>
        <v>2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</v>
      </c>
      <c r="D196" s="18">
        <f t="shared" si="32"/>
        <v>0</v>
      </c>
    </row>
    <row r="197" spans="2:4" ht="29" x14ac:dyDescent="0.35">
      <c r="B197" s="15" t="s">
        <v>66</v>
      </c>
      <c r="C197" s="13">
        <f t="shared" si="31"/>
        <v>0.5</v>
      </c>
      <c r="D197" s="18">
        <f t="shared" si="32"/>
        <v>2</v>
      </c>
    </row>
    <row r="198" spans="2:4" x14ac:dyDescent="0.35">
      <c r="B198" s="15" t="s">
        <v>64</v>
      </c>
      <c r="C198" s="13">
        <f t="shared" si="31"/>
        <v>0</v>
      </c>
      <c r="D198" s="18">
        <f t="shared" si="32"/>
        <v>0</v>
      </c>
    </row>
    <row r="199" spans="2:4" x14ac:dyDescent="0.35">
      <c r="B199"/>
      <c r="C199" s="17"/>
      <c r="D199" s="2">
        <f>SUM(D192:D198)</f>
        <v>4</v>
      </c>
    </row>
  </sheetData>
  <mergeCells count="19">
    <mergeCell ref="B190:D190"/>
    <mergeCell ref="B119:D119"/>
    <mergeCell ref="B130:D130"/>
    <mergeCell ref="B142:D142"/>
    <mergeCell ref="B154:D154"/>
    <mergeCell ref="B166:D166"/>
    <mergeCell ref="B178:D178"/>
    <mergeCell ref="B107:D107"/>
    <mergeCell ref="B9:D9"/>
    <mergeCell ref="B10:D10"/>
    <mergeCell ref="B21:D21"/>
    <mergeCell ref="B22:D22"/>
    <mergeCell ref="B34:D34"/>
    <mergeCell ref="B46:D46"/>
    <mergeCell ref="B58:D58"/>
    <mergeCell ref="B70:D70"/>
    <mergeCell ref="B81:D81"/>
    <mergeCell ref="B83:D83"/>
    <mergeCell ref="B95:D9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A9ABE-3A47-4048-99AB-DCDA67F51A8A}">
  <dimension ref="B1:AL199"/>
  <sheetViews>
    <sheetView topLeftCell="A4" workbookViewId="0">
      <selection activeCell="L15" sqref="L15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2">
        <v>1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1</v>
      </c>
      <c r="AK2" s="2">
        <v>1</v>
      </c>
      <c r="AL2" s="24">
        <f>SUM(C2:AK2)</f>
        <v>3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4">
        <f t="shared" ref="AL3:AL8" si="0">SUM(C3:AK3)</f>
        <v>0</v>
      </c>
    </row>
    <row r="4" spans="2:38" ht="29" x14ac:dyDescent="0.35">
      <c r="B4" s="15" t="s">
        <v>78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0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4">
        <f t="shared" si="0"/>
        <v>3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0</v>
      </c>
      <c r="U5" s="2">
        <v>1</v>
      </c>
      <c r="V5" s="2">
        <v>0</v>
      </c>
      <c r="W5" s="2">
        <v>1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1</v>
      </c>
      <c r="AI5" s="2">
        <v>1</v>
      </c>
      <c r="AJ5" s="2">
        <v>0</v>
      </c>
      <c r="AK5" s="2">
        <v>0</v>
      </c>
      <c r="AL5" s="24">
        <f t="shared" si="0"/>
        <v>9</v>
      </c>
    </row>
    <row r="6" spans="2:38" x14ac:dyDescent="0.35">
      <c r="B6" s="15" t="s">
        <v>67</v>
      </c>
      <c r="C6" s="2">
        <v>0</v>
      </c>
      <c r="D6" s="2">
        <v>0</v>
      </c>
      <c r="E6" s="2">
        <v>0</v>
      </c>
      <c r="F6" s="2">
        <v>0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1</v>
      </c>
      <c r="O6" s="2">
        <v>0</v>
      </c>
      <c r="P6" s="2">
        <v>0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1</v>
      </c>
      <c r="AD6" s="2">
        <v>1</v>
      </c>
      <c r="AE6" s="2">
        <v>0</v>
      </c>
      <c r="AF6" s="2">
        <v>0</v>
      </c>
      <c r="AG6" s="2">
        <v>1</v>
      </c>
      <c r="AH6" s="2">
        <v>0</v>
      </c>
      <c r="AI6" s="2">
        <v>1</v>
      </c>
      <c r="AJ6" s="2">
        <v>0</v>
      </c>
      <c r="AK6" s="2">
        <v>0</v>
      </c>
      <c r="AL6" s="24">
        <f t="shared" si="0"/>
        <v>7</v>
      </c>
    </row>
    <row r="7" spans="2:38" ht="29" x14ac:dyDescent="0.35">
      <c r="B7" s="15" t="s">
        <v>66</v>
      </c>
      <c r="C7" s="2">
        <v>1</v>
      </c>
      <c r="D7" s="2">
        <v>2</v>
      </c>
      <c r="E7" s="2">
        <v>1</v>
      </c>
      <c r="F7" s="2">
        <v>2</v>
      </c>
      <c r="G7" s="2">
        <v>0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0</v>
      </c>
      <c r="P7" s="2">
        <v>1</v>
      </c>
      <c r="Q7" s="2">
        <v>0</v>
      </c>
      <c r="R7" s="2">
        <v>0</v>
      </c>
      <c r="S7" s="2">
        <v>1</v>
      </c>
      <c r="T7" s="2">
        <v>0</v>
      </c>
      <c r="U7" s="2">
        <v>0</v>
      </c>
      <c r="V7" s="2">
        <v>2</v>
      </c>
      <c r="W7" s="2">
        <v>0</v>
      </c>
      <c r="X7" s="2">
        <v>1</v>
      </c>
      <c r="Y7" s="2">
        <v>0</v>
      </c>
      <c r="Z7" s="2">
        <v>2</v>
      </c>
      <c r="AA7" s="2">
        <v>2</v>
      </c>
      <c r="AB7" s="2">
        <v>2</v>
      </c>
      <c r="AC7" s="2">
        <v>0</v>
      </c>
      <c r="AD7" s="2">
        <v>0</v>
      </c>
      <c r="AE7" s="2">
        <v>1</v>
      </c>
      <c r="AF7" s="2">
        <v>1</v>
      </c>
      <c r="AG7" s="2">
        <v>1</v>
      </c>
      <c r="AH7" s="2">
        <v>1</v>
      </c>
      <c r="AI7" s="2">
        <v>0</v>
      </c>
      <c r="AJ7" s="2">
        <v>1</v>
      </c>
      <c r="AK7" s="2">
        <v>1</v>
      </c>
      <c r="AL7" s="24">
        <f t="shared" si="0"/>
        <v>30</v>
      </c>
    </row>
    <row r="8" spans="2:38" x14ac:dyDescent="0.35">
      <c r="B8" s="15" t="s">
        <v>64</v>
      </c>
      <c r="C8" s="2">
        <v>0</v>
      </c>
      <c r="D8" s="2">
        <v>0</v>
      </c>
      <c r="E8" s="2">
        <v>1</v>
      </c>
      <c r="F8" s="2">
        <v>0</v>
      </c>
      <c r="G8" s="2">
        <v>1</v>
      </c>
      <c r="H8" s="2">
        <v>0</v>
      </c>
      <c r="I8" s="2">
        <v>1</v>
      </c>
      <c r="J8" s="2">
        <v>1</v>
      </c>
      <c r="K8" s="2">
        <v>1</v>
      </c>
      <c r="L8" s="2">
        <v>0</v>
      </c>
      <c r="M8" s="2">
        <v>1</v>
      </c>
      <c r="N8" s="2">
        <v>0</v>
      </c>
      <c r="O8" s="2">
        <v>1</v>
      </c>
      <c r="P8" s="2">
        <v>0</v>
      </c>
      <c r="Q8" s="2">
        <v>0</v>
      </c>
      <c r="R8" s="2">
        <v>1</v>
      </c>
      <c r="S8" s="2">
        <v>0</v>
      </c>
      <c r="T8" s="2">
        <v>2</v>
      </c>
      <c r="U8" s="2">
        <v>1</v>
      </c>
      <c r="V8" s="2">
        <v>0</v>
      </c>
      <c r="W8" s="2">
        <v>1</v>
      </c>
      <c r="X8" s="2">
        <v>0</v>
      </c>
      <c r="Y8" s="2">
        <v>2</v>
      </c>
      <c r="Z8" s="2">
        <v>0</v>
      </c>
      <c r="AA8" s="2">
        <v>0</v>
      </c>
      <c r="AB8" s="2">
        <v>0</v>
      </c>
      <c r="AC8" s="2">
        <v>1</v>
      </c>
      <c r="AD8" s="2">
        <v>1</v>
      </c>
      <c r="AE8" s="2">
        <v>1</v>
      </c>
      <c r="AF8" s="2">
        <v>1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4">
        <f t="shared" si="0"/>
        <v>18</v>
      </c>
    </row>
    <row r="9" spans="2:38" x14ac:dyDescent="0.35">
      <c r="B9" s="41" t="s">
        <v>105</v>
      </c>
      <c r="C9" s="41"/>
      <c r="D9" s="41"/>
      <c r="AL9" s="24">
        <f>SUM(AL2:AL8)</f>
        <v>70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4.2857142857142858E-2</v>
      </c>
      <c r="D12" s="2">
        <f>AL2</f>
        <v>3</v>
      </c>
    </row>
    <row r="13" spans="2:38" ht="58" x14ac:dyDescent="0.35">
      <c r="B13" s="15" t="s">
        <v>74</v>
      </c>
      <c r="C13" s="13">
        <f t="shared" ref="C13:C18" si="1">D13/$D$19</f>
        <v>0</v>
      </c>
      <c r="D13" s="2">
        <f t="shared" ref="D13:D18" si="2">AL3</f>
        <v>0</v>
      </c>
    </row>
    <row r="14" spans="2:38" ht="29" x14ac:dyDescent="0.35">
      <c r="B14" s="15" t="s">
        <v>78</v>
      </c>
      <c r="C14" s="13">
        <f t="shared" si="1"/>
        <v>4.2857142857142858E-2</v>
      </c>
      <c r="D14" s="2">
        <f t="shared" si="2"/>
        <v>3</v>
      </c>
    </row>
    <row r="15" spans="2:38" ht="29" x14ac:dyDescent="0.35">
      <c r="B15" s="15" t="s">
        <v>71</v>
      </c>
      <c r="C15" s="13">
        <f t="shared" si="1"/>
        <v>0.12857142857142856</v>
      </c>
      <c r="D15" s="2">
        <f t="shared" si="2"/>
        <v>9</v>
      </c>
    </row>
    <row r="16" spans="2:38" x14ac:dyDescent="0.35">
      <c r="B16" s="15" t="s">
        <v>67</v>
      </c>
      <c r="C16" s="13">
        <f t="shared" si="1"/>
        <v>0.1</v>
      </c>
      <c r="D16" s="2">
        <f t="shared" si="2"/>
        <v>7</v>
      </c>
    </row>
    <row r="17" spans="2:4" ht="29" x14ac:dyDescent="0.35">
      <c r="B17" s="15" t="s">
        <v>66</v>
      </c>
      <c r="C17" s="13">
        <f t="shared" si="1"/>
        <v>0.42857142857142855</v>
      </c>
      <c r="D17" s="2">
        <f t="shared" si="2"/>
        <v>30</v>
      </c>
    </row>
    <row r="18" spans="2:4" x14ac:dyDescent="0.35">
      <c r="B18" s="15" t="s">
        <v>64</v>
      </c>
      <c r="C18" s="13">
        <f t="shared" si="1"/>
        <v>0.25714285714285712</v>
      </c>
      <c r="D18" s="2">
        <f t="shared" si="2"/>
        <v>18</v>
      </c>
    </row>
    <row r="19" spans="2:4" x14ac:dyDescent="0.35">
      <c r="B19"/>
      <c r="C19" s="17"/>
      <c r="D19" s="2">
        <f>SUM(D12:D18)</f>
        <v>70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0.5</v>
      </c>
      <c r="D24" s="2">
        <f>$C2+$AJ2</f>
        <v>2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</v>
      </c>
      <c r="D28" s="2">
        <f t="shared" si="4"/>
        <v>0</v>
      </c>
    </row>
    <row r="29" spans="2:4" ht="29" x14ac:dyDescent="0.35">
      <c r="B29" s="15" t="s">
        <v>66</v>
      </c>
      <c r="C29" s="13">
        <f t="shared" si="3"/>
        <v>0.5</v>
      </c>
      <c r="D29" s="2">
        <f t="shared" si="4"/>
        <v>2</v>
      </c>
    </row>
    <row r="30" spans="2:4" x14ac:dyDescent="0.35">
      <c r="B30" s="15" t="s">
        <v>64</v>
      </c>
      <c r="C30" s="13">
        <f t="shared" si="3"/>
        <v>0</v>
      </c>
      <c r="D30" s="2">
        <f t="shared" si="4"/>
        <v>0</v>
      </c>
    </row>
    <row r="31" spans="2:4" x14ac:dyDescent="0.35">
      <c r="B31"/>
      <c r="D31" s="2">
        <f>SUM(D24:D30)</f>
        <v>4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2.3809523809523808E-2</v>
      </c>
      <c r="D36" s="2">
        <f>$D2+$H2+$I2+$K2+$L2+$M2+$N2+$P2+$Q2+$S2+$T2+$U2+$O2+$W2+$Z2+$AC2+$AD2+$AE2+$AF2+$AG2+$AK2</f>
        <v>1</v>
      </c>
    </row>
    <row r="37" spans="2:6" ht="58" x14ac:dyDescent="0.35">
      <c r="B37" s="15" t="s">
        <v>74</v>
      </c>
      <c r="C37" s="13">
        <f t="shared" ref="C37:C42" si="5">$D37/$D$43</f>
        <v>0</v>
      </c>
      <c r="D37" s="2">
        <f t="shared" ref="D37:D42" si="6">$D3+$H3+$I3+$K3+$L3+$M3+$N3+$P3+$Q3+$S3+$T3+$U3+$O3+$W3+$Z3+$AC3+$AD3+$AE3+$AF3+$AG3+$AK3</f>
        <v>0</v>
      </c>
    </row>
    <row r="38" spans="2:6" ht="29" x14ac:dyDescent="0.35">
      <c r="B38" s="15" t="s">
        <v>78</v>
      </c>
      <c r="C38" s="13">
        <f t="shared" si="5"/>
        <v>4.7619047619047616E-2</v>
      </c>
      <c r="D38" s="2">
        <f t="shared" si="6"/>
        <v>2</v>
      </c>
    </row>
    <row r="39" spans="2:6" ht="29" x14ac:dyDescent="0.35">
      <c r="B39" s="15" t="s">
        <v>71</v>
      </c>
      <c r="C39" s="13">
        <f t="shared" si="5"/>
        <v>0.14285714285714285</v>
      </c>
      <c r="D39" s="2">
        <f t="shared" si="6"/>
        <v>6</v>
      </c>
      <c r="E39">
        <f>21*2</f>
        <v>42</v>
      </c>
      <c r="F39">
        <f>5*19</f>
        <v>95</v>
      </c>
    </row>
    <row r="40" spans="2:6" x14ac:dyDescent="0.35">
      <c r="B40" s="15" t="s">
        <v>67</v>
      </c>
      <c r="C40" s="13">
        <f t="shared" si="5"/>
        <v>0.11904761904761904</v>
      </c>
      <c r="D40" s="2">
        <f t="shared" si="6"/>
        <v>5</v>
      </c>
    </row>
    <row r="41" spans="2:6" ht="29" x14ac:dyDescent="0.35">
      <c r="B41" s="15" t="s">
        <v>66</v>
      </c>
      <c r="C41" s="13">
        <f t="shared" si="5"/>
        <v>0.38095238095238093</v>
      </c>
      <c r="D41" s="2">
        <f t="shared" si="6"/>
        <v>16</v>
      </c>
    </row>
    <row r="42" spans="2:6" x14ac:dyDescent="0.35">
      <c r="B42" s="15" t="s">
        <v>64</v>
      </c>
      <c r="C42" s="13">
        <f t="shared" si="5"/>
        <v>0.2857142857142857</v>
      </c>
      <c r="D42" s="2">
        <f t="shared" si="6"/>
        <v>12</v>
      </c>
    </row>
    <row r="43" spans="2:6" x14ac:dyDescent="0.35">
      <c r="B43"/>
      <c r="C43" s="17"/>
      <c r="D43" s="2">
        <f>SUM(D36:D42)</f>
        <v>42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</v>
      </c>
      <c r="D48" s="2">
        <f>$E2+$X2+$Y2+$AA2+$AH2</f>
        <v>0</v>
      </c>
    </row>
    <row r="49" spans="2:4" ht="58" x14ac:dyDescent="0.35">
      <c r="B49" s="15" t="s">
        <v>74</v>
      </c>
      <c r="C49" s="13">
        <f t="shared" ref="C49:C54" si="7">$D49/$D$55</f>
        <v>0</v>
      </c>
      <c r="D49" s="2">
        <f t="shared" ref="D49:D54" si="8">$E3+$X3+$Y3+$AA3+$AH3</f>
        <v>0</v>
      </c>
    </row>
    <row r="50" spans="2:4" ht="29" x14ac:dyDescent="0.35">
      <c r="B50" s="15" t="s">
        <v>78</v>
      </c>
      <c r="C50" s="13">
        <f t="shared" si="7"/>
        <v>0.1</v>
      </c>
      <c r="D50" s="2">
        <f t="shared" si="8"/>
        <v>1</v>
      </c>
    </row>
    <row r="51" spans="2:4" ht="29" x14ac:dyDescent="0.35">
      <c r="B51" s="15" t="s">
        <v>71</v>
      </c>
      <c r="C51" s="13">
        <f t="shared" si="7"/>
        <v>0.1</v>
      </c>
      <c r="D51" s="2">
        <f t="shared" si="8"/>
        <v>1</v>
      </c>
    </row>
    <row r="52" spans="2:4" x14ac:dyDescent="0.35">
      <c r="B52" s="15" t="s">
        <v>67</v>
      </c>
      <c r="C52" s="13">
        <f t="shared" si="7"/>
        <v>0</v>
      </c>
      <c r="D52" s="2">
        <f t="shared" si="8"/>
        <v>0</v>
      </c>
    </row>
    <row r="53" spans="2:4" ht="29" x14ac:dyDescent="0.35">
      <c r="B53" s="15" t="s">
        <v>66</v>
      </c>
      <c r="C53" s="13">
        <f t="shared" si="7"/>
        <v>0.5</v>
      </c>
      <c r="D53" s="2">
        <f t="shared" si="8"/>
        <v>5</v>
      </c>
    </row>
    <row r="54" spans="2:4" x14ac:dyDescent="0.35">
      <c r="B54" s="15" t="s">
        <v>64</v>
      </c>
      <c r="C54" s="13">
        <f t="shared" si="7"/>
        <v>0.3</v>
      </c>
      <c r="D54" s="2">
        <f t="shared" si="8"/>
        <v>3</v>
      </c>
    </row>
    <row r="55" spans="2:4" x14ac:dyDescent="0.35">
      <c r="B55"/>
      <c r="C55" s="17"/>
      <c r="D55" s="2">
        <f>SUM(D48:D54)</f>
        <v>10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</v>
      </c>
      <c r="D60" s="2">
        <f>$F2+$J2+$R2+$V2+$AB2+$AI2</f>
        <v>0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</v>
      </c>
      <c r="D62" s="2">
        <f t="shared" si="10"/>
        <v>0</v>
      </c>
    </row>
    <row r="63" spans="2:4" ht="29" x14ac:dyDescent="0.35">
      <c r="B63" s="15" t="s">
        <v>71</v>
      </c>
      <c r="C63" s="13">
        <f t="shared" si="9"/>
        <v>0.16666666666666666</v>
      </c>
      <c r="D63" s="2">
        <f>$F5+$J5+$R5+$V5+$AB5+$AI5</f>
        <v>2</v>
      </c>
    </row>
    <row r="64" spans="2:4" x14ac:dyDescent="0.35">
      <c r="B64" s="15" t="s">
        <v>67</v>
      </c>
      <c r="C64" s="13">
        <f t="shared" si="9"/>
        <v>8.3333333333333329E-2</v>
      </c>
      <c r="D64" s="2">
        <f t="shared" si="10"/>
        <v>1</v>
      </c>
    </row>
    <row r="65" spans="2:4" ht="29" x14ac:dyDescent="0.35">
      <c r="B65" s="15" t="s">
        <v>66</v>
      </c>
      <c r="C65" s="13">
        <f t="shared" si="9"/>
        <v>0.58333333333333337</v>
      </c>
      <c r="D65" s="2">
        <f t="shared" si="10"/>
        <v>7</v>
      </c>
    </row>
    <row r="66" spans="2:4" x14ac:dyDescent="0.35">
      <c r="B66" s="15" t="s">
        <v>64</v>
      </c>
      <c r="C66" s="13">
        <f t="shared" si="9"/>
        <v>0.16666666666666666</v>
      </c>
      <c r="D66" s="2">
        <f t="shared" si="10"/>
        <v>2</v>
      </c>
    </row>
    <row r="67" spans="2:4" x14ac:dyDescent="0.35">
      <c r="B67"/>
      <c r="C67" s="17"/>
      <c r="D67" s="2">
        <f>SUM(D60:D66)</f>
        <v>12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</v>
      </c>
      <c r="D72" s="2">
        <f>$G2</f>
        <v>0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0.5</v>
      </c>
      <c r="D76" s="2">
        <f t="shared" si="12"/>
        <v>1</v>
      </c>
    </row>
    <row r="77" spans="2:4" ht="29" x14ac:dyDescent="0.35">
      <c r="B77" s="15" t="s">
        <v>66</v>
      </c>
      <c r="C77" s="13">
        <f t="shared" si="11"/>
        <v>0</v>
      </c>
      <c r="D77" s="2">
        <f t="shared" si="12"/>
        <v>0</v>
      </c>
    </row>
    <row r="78" spans="2:4" x14ac:dyDescent="0.35">
      <c r="B78" s="15" t="s">
        <v>64</v>
      </c>
      <c r="C78" s="13">
        <f t="shared" si="11"/>
        <v>0.5</v>
      </c>
      <c r="D78" s="2">
        <f t="shared" si="12"/>
        <v>1</v>
      </c>
    </row>
    <row r="79" spans="2:4" x14ac:dyDescent="0.35">
      <c r="B79"/>
      <c r="C79" s="17"/>
      <c r="D79" s="2">
        <f>SUM(D72:D78)</f>
        <v>2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7.1428571428571425E-2</v>
      </c>
      <c r="D85" s="18">
        <f>$C2+$D2+$E2+$F2+$G2+$X2+$Y2</f>
        <v>1</v>
      </c>
    </row>
    <row r="86" spans="2:4" ht="58" x14ac:dyDescent="0.35">
      <c r="B86" s="15" t="s">
        <v>74</v>
      </c>
      <c r="C86" s="13">
        <f t="shared" ref="C86:C91" si="13">$D86/$D$92</f>
        <v>0</v>
      </c>
      <c r="D86" s="18">
        <f t="shared" ref="D86:D91" si="14">$C3+$D3+$E3+$F3+$G3+$X3+$Y3</f>
        <v>0</v>
      </c>
    </row>
    <row r="87" spans="2:4" ht="29" x14ac:dyDescent="0.35">
      <c r="B87" s="15" t="s">
        <v>78</v>
      </c>
      <c r="C87" s="13">
        <f t="shared" si="13"/>
        <v>7.1428571428571425E-2</v>
      </c>
      <c r="D87" s="18">
        <f t="shared" si="14"/>
        <v>1</v>
      </c>
    </row>
    <row r="88" spans="2:4" ht="29" x14ac:dyDescent="0.35">
      <c r="B88" s="15" t="s">
        <v>71</v>
      </c>
      <c r="C88" s="13">
        <f t="shared" si="13"/>
        <v>0</v>
      </c>
      <c r="D88" s="18">
        <f t="shared" si="14"/>
        <v>0</v>
      </c>
    </row>
    <row r="89" spans="2:4" x14ac:dyDescent="0.35">
      <c r="B89" s="15" t="s">
        <v>67</v>
      </c>
      <c r="C89" s="13">
        <f t="shared" si="13"/>
        <v>7.1428571428571425E-2</v>
      </c>
      <c r="D89" s="18">
        <f t="shared" si="14"/>
        <v>1</v>
      </c>
    </row>
    <row r="90" spans="2:4" ht="29" x14ac:dyDescent="0.35">
      <c r="B90" s="15" t="s">
        <v>66</v>
      </c>
      <c r="C90" s="13">
        <f t="shared" si="13"/>
        <v>0.5</v>
      </c>
      <c r="D90" s="18">
        <f t="shared" si="14"/>
        <v>7</v>
      </c>
    </row>
    <row r="91" spans="2:4" x14ac:dyDescent="0.35">
      <c r="B91" s="15" t="s">
        <v>64</v>
      </c>
      <c r="C91" s="13">
        <f t="shared" si="13"/>
        <v>0.2857142857142857</v>
      </c>
      <c r="D91" s="18">
        <f t="shared" si="14"/>
        <v>4</v>
      </c>
    </row>
    <row r="92" spans="2:4" x14ac:dyDescent="0.35">
      <c r="B92"/>
      <c r="C92" s="17"/>
      <c r="D92" s="2">
        <f>SUM(D85:D91)</f>
        <v>14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</v>
      </c>
      <c r="D97" s="18">
        <f>$H2+$I2+$J2+$K2</f>
        <v>0</v>
      </c>
    </row>
    <row r="98" spans="2:4" ht="58" x14ac:dyDescent="0.35">
      <c r="B98" s="15" t="s">
        <v>74</v>
      </c>
      <c r="C98" s="13">
        <f t="shared" ref="C98:C103" si="15">$D98/$D$104</f>
        <v>0</v>
      </c>
      <c r="D98" s="18">
        <f t="shared" ref="D98:D103" si="16">$H3+$I3+$J3+$K3</f>
        <v>0</v>
      </c>
    </row>
    <row r="99" spans="2:4" ht="29" x14ac:dyDescent="0.35">
      <c r="B99" s="15" t="s">
        <v>78</v>
      </c>
      <c r="C99" s="13">
        <f t="shared" si="15"/>
        <v>0.125</v>
      </c>
      <c r="D99" s="18">
        <f t="shared" si="16"/>
        <v>1</v>
      </c>
    </row>
    <row r="100" spans="2:4" ht="29" x14ac:dyDescent="0.35">
      <c r="B100" s="15" t="s">
        <v>71</v>
      </c>
      <c r="C100" s="13">
        <f t="shared" si="15"/>
        <v>0</v>
      </c>
      <c r="D100" s="18">
        <f t="shared" si="16"/>
        <v>0</v>
      </c>
    </row>
    <row r="101" spans="2:4" x14ac:dyDescent="0.35">
      <c r="B101" s="15" t="s">
        <v>67</v>
      </c>
      <c r="C101" s="13">
        <f t="shared" si="15"/>
        <v>0</v>
      </c>
      <c r="D101" s="18">
        <f t="shared" si="16"/>
        <v>0</v>
      </c>
    </row>
    <row r="102" spans="2:4" ht="29" x14ac:dyDescent="0.35">
      <c r="B102" s="15" t="s">
        <v>66</v>
      </c>
      <c r="C102" s="13">
        <f t="shared" si="15"/>
        <v>0.5</v>
      </c>
      <c r="D102" s="18">
        <f t="shared" si="16"/>
        <v>4</v>
      </c>
    </row>
    <row r="103" spans="2:4" x14ac:dyDescent="0.35">
      <c r="B103" s="15" t="s">
        <v>64</v>
      </c>
      <c r="C103" s="13">
        <f t="shared" si="15"/>
        <v>0.375</v>
      </c>
      <c r="D103" s="18">
        <f t="shared" si="16"/>
        <v>3</v>
      </c>
    </row>
    <row r="104" spans="2:4" x14ac:dyDescent="0.35">
      <c r="B104"/>
      <c r="C104" s="17"/>
      <c r="D104" s="2">
        <f>SUM(D97:D103)</f>
        <v>8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0</v>
      </c>
      <c r="D110" s="18">
        <f t="shared" ref="D110:D115" si="18">$L3+$M3+$N3</f>
        <v>0</v>
      </c>
    </row>
    <row r="111" spans="2:4" ht="29" x14ac:dyDescent="0.35">
      <c r="B111" s="15" t="s">
        <v>78</v>
      </c>
      <c r="C111" s="13">
        <f t="shared" si="17"/>
        <v>0.16666666666666666</v>
      </c>
      <c r="D111" s="18">
        <f t="shared" si="18"/>
        <v>1</v>
      </c>
    </row>
    <row r="112" spans="2:4" ht="29" x14ac:dyDescent="0.35">
      <c r="B112" s="15" t="s">
        <v>71</v>
      </c>
      <c r="C112" s="13">
        <f t="shared" si="17"/>
        <v>0</v>
      </c>
      <c r="D112" s="18">
        <f t="shared" si="18"/>
        <v>0</v>
      </c>
    </row>
    <row r="113" spans="2:4" x14ac:dyDescent="0.35">
      <c r="B113" s="15" t="s">
        <v>67</v>
      </c>
      <c r="C113" s="13">
        <f t="shared" si="17"/>
        <v>0.16666666666666666</v>
      </c>
      <c r="D113" s="18">
        <f t="shared" si="18"/>
        <v>1</v>
      </c>
    </row>
    <row r="114" spans="2:4" ht="29" x14ac:dyDescent="0.35">
      <c r="B114" s="15" t="s">
        <v>66</v>
      </c>
      <c r="C114" s="13">
        <f t="shared" si="17"/>
        <v>0.5</v>
      </c>
      <c r="D114" s="18">
        <f t="shared" si="18"/>
        <v>3</v>
      </c>
    </row>
    <row r="115" spans="2:4" x14ac:dyDescent="0.35">
      <c r="B115" s="15" t="s">
        <v>64</v>
      </c>
      <c r="C115" s="13">
        <f t="shared" si="17"/>
        <v>0.16666666666666666</v>
      </c>
      <c r="D115" s="18">
        <f t="shared" si="18"/>
        <v>1</v>
      </c>
    </row>
    <row r="116" spans="2:4" x14ac:dyDescent="0.35">
      <c r="B116"/>
      <c r="C116" s="17"/>
      <c r="D116" s="2">
        <f>SUM(D109:D115)</f>
        <v>6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</v>
      </c>
      <c r="D121" s="18">
        <f>P2+Q2+R2+S2</f>
        <v>0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</v>
      </c>
      <c r="D123" s="18">
        <f t="shared" si="20"/>
        <v>0</v>
      </c>
    </row>
    <row r="124" spans="2:4" ht="29" x14ac:dyDescent="0.35">
      <c r="B124" s="15" t="s">
        <v>71</v>
      </c>
      <c r="C124" s="13">
        <f t="shared" si="19"/>
        <v>0.5</v>
      </c>
      <c r="D124" s="18">
        <f t="shared" si="20"/>
        <v>4</v>
      </c>
    </row>
    <row r="125" spans="2:4" x14ac:dyDescent="0.35">
      <c r="B125" s="15" t="s">
        <v>67</v>
      </c>
      <c r="C125" s="13">
        <f t="shared" si="19"/>
        <v>0.125</v>
      </c>
      <c r="D125" s="18">
        <f t="shared" si="20"/>
        <v>1</v>
      </c>
    </row>
    <row r="126" spans="2:4" ht="29" x14ac:dyDescent="0.35">
      <c r="B126" s="15" t="s">
        <v>66</v>
      </c>
      <c r="C126" s="13">
        <f t="shared" si="19"/>
        <v>0.25</v>
      </c>
      <c r="D126" s="18">
        <f t="shared" si="20"/>
        <v>2</v>
      </c>
    </row>
    <row r="127" spans="2:4" x14ac:dyDescent="0.35">
      <c r="B127" s="15" t="s">
        <v>64</v>
      </c>
      <c r="C127" s="13">
        <f t="shared" si="19"/>
        <v>0.125</v>
      </c>
      <c r="D127" s="18">
        <f t="shared" si="20"/>
        <v>1</v>
      </c>
    </row>
    <row r="128" spans="2:4" x14ac:dyDescent="0.35">
      <c r="B128"/>
      <c r="C128" s="17"/>
      <c r="D128" s="2">
        <f>SUM(D121:D127)</f>
        <v>8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0</v>
      </c>
      <c r="D132" s="18">
        <f>T2+U2+V2</f>
        <v>0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</v>
      </c>
      <c r="D134" s="18">
        <f t="shared" si="22"/>
        <v>0</v>
      </c>
    </row>
    <row r="135" spans="2:4" ht="29" x14ac:dyDescent="0.35">
      <c r="B135" s="15" t="s">
        <v>71</v>
      </c>
      <c r="C135" s="13">
        <f t="shared" si="21"/>
        <v>0.16666666666666666</v>
      </c>
      <c r="D135" s="18">
        <f t="shared" si="22"/>
        <v>1</v>
      </c>
    </row>
    <row r="136" spans="2:4" x14ac:dyDescent="0.35">
      <c r="B136" s="15" t="s">
        <v>67</v>
      </c>
      <c r="C136" s="13">
        <f t="shared" si="21"/>
        <v>0</v>
      </c>
      <c r="D136" s="18">
        <f t="shared" si="22"/>
        <v>0</v>
      </c>
    </row>
    <row r="137" spans="2:4" ht="29" x14ac:dyDescent="0.35">
      <c r="B137" s="15" t="s">
        <v>66</v>
      </c>
      <c r="C137" s="13">
        <f t="shared" si="21"/>
        <v>0.33333333333333331</v>
      </c>
      <c r="D137" s="18">
        <f t="shared" si="22"/>
        <v>2</v>
      </c>
    </row>
    <row r="138" spans="2:4" x14ac:dyDescent="0.35">
      <c r="B138" s="15" t="s">
        <v>64</v>
      </c>
      <c r="C138" s="13">
        <f t="shared" si="21"/>
        <v>0.5</v>
      </c>
      <c r="D138" s="18">
        <f t="shared" si="22"/>
        <v>3</v>
      </c>
    </row>
    <row r="139" spans="2:4" x14ac:dyDescent="0.35">
      <c r="B139"/>
      <c r="C139" s="17"/>
      <c r="D139" s="2">
        <f>SUM(D132:D138)</f>
        <v>6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</v>
      </c>
      <c r="D144" s="18">
        <f>$O2+$W2</f>
        <v>0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</v>
      </c>
      <c r="D146" s="18">
        <f t="shared" si="24"/>
        <v>0</v>
      </c>
    </row>
    <row r="147" spans="2:4" ht="29" x14ac:dyDescent="0.35">
      <c r="B147" s="15" t="s">
        <v>71</v>
      </c>
      <c r="C147" s="13">
        <f t="shared" si="23"/>
        <v>0.5</v>
      </c>
      <c r="D147" s="18">
        <f t="shared" si="24"/>
        <v>2</v>
      </c>
    </row>
    <row r="148" spans="2:4" x14ac:dyDescent="0.35">
      <c r="B148" s="15" t="s">
        <v>67</v>
      </c>
      <c r="C148" s="13">
        <f t="shared" si="23"/>
        <v>0</v>
      </c>
      <c r="D148" s="18">
        <f t="shared" si="24"/>
        <v>0</v>
      </c>
    </row>
    <row r="149" spans="2:4" ht="29" x14ac:dyDescent="0.35">
      <c r="B149" s="15" t="s">
        <v>66</v>
      </c>
      <c r="C149" s="13">
        <f t="shared" si="23"/>
        <v>0</v>
      </c>
      <c r="D149" s="18">
        <f t="shared" si="24"/>
        <v>0</v>
      </c>
    </row>
    <row r="150" spans="2:4" x14ac:dyDescent="0.35">
      <c r="B150" s="15" t="s">
        <v>64</v>
      </c>
      <c r="C150" s="13">
        <f t="shared" si="23"/>
        <v>0.5</v>
      </c>
      <c r="D150" s="18">
        <f t="shared" si="24"/>
        <v>2</v>
      </c>
    </row>
    <row r="151" spans="2:4" x14ac:dyDescent="0.35">
      <c r="B151"/>
      <c r="C151" s="17"/>
      <c r="D151" s="2">
        <f>SUM(D144:D150)</f>
        <v>4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</v>
      </c>
      <c r="D156" s="18">
        <f>$Z2+$AA2+$AB2</f>
        <v>0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</v>
      </c>
      <c r="D159" s="18">
        <f t="shared" si="26"/>
        <v>0</v>
      </c>
    </row>
    <row r="160" spans="2:4" x14ac:dyDescent="0.35">
      <c r="B160" s="15" t="s">
        <v>67</v>
      </c>
      <c r="C160" s="13">
        <f t="shared" si="25"/>
        <v>0</v>
      </c>
      <c r="D160" s="18">
        <f t="shared" si="26"/>
        <v>0</v>
      </c>
    </row>
    <row r="161" spans="2:4" ht="29" x14ac:dyDescent="0.35">
      <c r="B161" s="15" t="s">
        <v>66</v>
      </c>
      <c r="C161" s="13">
        <f t="shared" si="25"/>
        <v>1</v>
      </c>
      <c r="D161" s="18">
        <f t="shared" si="26"/>
        <v>6</v>
      </c>
    </row>
    <row r="162" spans="2:4" x14ac:dyDescent="0.35">
      <c r="B162" s="15" t="s">
        <v>64</v>
      </c>
      <c r="C162" s="13">
        <f t="shared" si="25"/>
        <v>0</v>
      </c>
      <c r="D162" s="18">
        <f t="shared" si="26"/>
        <v>0</v>
      </c>
    </row>
    <row r="163" spans="2:4" x14ac:dyDescent="0.35">
      <c r="B163"/>
      <c r="C163" s="17"/>
      <c r="D163" s="2">
        <f>SUM(D156:D162)</f>
        <v>6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</v>
      </c>
      <c r="D168" s="18">
        <f>$AC2+$AD2+$AE2+$AF2</f>
        <v>0</v>
      </c>
    </row>
    <row r="169" spans="2:4" ht="58" x14ac:dyDescent="0.35">
      <c r="B169" s="15" t="s">
        <v>74</v>
      </c>
      <c r="C169" s="13">
        <f t="shared" ref="C169:C174" si="27">$D169/$D$175</f>
        <v>0</v>
      </c>
      <c r="D169" s="18">
        <f t="shared" ref="D169:D174" si="28">$AC3+$AD3+$AE3+$AF3</f>
        <v>0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</v>
      </c>
      <c r="D171" s="18">
        <f t="shared" si="28"/>
        <v>0</v>
      </c>
    </row>
    <row r="172" spans="2:4" x14ac:dyDescent="0.35">
      <c r="B172" s="15" t="s">
        <v>67</v>
      </c>
      <c r="C172" s="13">
        <f t="shared" si="27"/>
        <v>0.25</v>
      </c>
      <c r="D172" s="18">
        <f t="shared" si="28"/>
        <v>2</v>
      </c>
    </row>
    <row r="173" spans="2:4" ht="29" x14ac:dyDescent="0.35">
      <c r="B173" s="15" t="s">
        <v>66</v>
      </c>
      <c r="C173" s="13">
        <f t="shared" si="27"/>
        <v>0.25</v>
      </c>
      <c r="D173" s="18">
        <f t="shared" si="28"/>
        <v>2</v>
      </c>
    </row>
    <row r="174" spans="2:4" x14ac:dyDescent="0.35">
      <c r="B174" s="15" t="s">
        <v>64</v>
      </c>
      <c r="C174" s="13">
        <f t="shared" si="27"/>
        <v>0.5</v>
      </c>
      <c r="D174" s="18">
        <f t="shared" si="28"/>
        <v>4</v>
      </c>
    </row>
    <row r="175" spans="2:4" x14ac:dyDescent="0.35">
      <c r="B175"/>
      <c r="C175" s="17"/>
      <c r="D175" s="2">
        <f>SUM(D168:D174)</f>
        <v>8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</v>
      </c>
      <c r="D180" s="18">
        <f>$AG2+$AH2+$AI2</f>
        <v>0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0</v>
      </c>
      <c r="D182" s="18">
        <f t="shared" si="30"/>
        <v>0</v>
      </c>
    </row>
    <row r="183" spans="2:4" ht="29" x14ac:dyDescent="0.35">
      <c r="B183" s="15" t="s">
        <v>71</v>
      </c>
      <c r="C183" s="13">
        <f t="shared" si="29"/>
        <v>0.33333333333333331</v>
      </c>
      <c r="D183" s="18">
        <f t="shared" si="30"/>
        <v>2</v>
      </c>
    </row>
    <row r="184" spans="2:4" x14ac:dyDescent="0.35">
      <c r="B184" s="15" t="s">
        <v>67</v>
      </c>
      <c r="C184" s="13">
        <f t="shared" si="29"/>
        <v>0.33333333333333331</v>
      </c>
      <c r="D184" s="18">
        <f t="shared" si="30"/>
        <v>2</v>
      </c>
    </row>
    <row r="185" spans="2:4" ht="29" x14ac:dyDescent="0.35">
      <c r="B185" s="15" t="s">
        <v>66</v>
      </c>
      <c r="C185" s="13">
        <f t="shared" si="29"/>
        <v>0.33333333333333331</v>
      </c>
      <c r="D185" s="18">
        <f t="shared" si="30"/>
        <v>2</v>
      </c>
    </row>
    <row r="186" spans="2:4" x14ac:dyDescent="0.35">
      <c r="B186" s="15" t="s">
        <v>64</v>
      </c>
      <c r="C186" s="13">
        <f t="shared" si="29"/>
        <v>0</v>
      </c>
      <c r="D186" s="18">
        <f t="shared" si="30"/>
        <v>0</v>
      </c>
    </row>
    <row r="187" spans="2:4" x14ac:dyDescent="0.35">
      <c r="B187"/>
      <c r="C187" s="17"/>
      <c r="D187" s="2">
        <f>SUM(D180:D186)</f>
        <v>6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0.5</v>
      </c>
      <c r="D192" s="18">
        <f>$AJ2+$AK2</f>
        <v>2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</v>
      </c>
      <c r="D196" s="18">
        <f t="shared" si="32"/>
        <v>0</v>
      </c>
    </row>
    <row r="197" spans="2:4" ht="29" x14ac:dyDescent="0.35">
      <c r="B197" s="15" t="s">
        <v>66</v>
      </c>
      <c r="C197" s="13">
        <f t="shared" si="31"/>
        <v>0.5</v>
      </c>
      <c r="D197" s="18">
        <f t="shared" si="32"/>
        <v>2</v>
      </c>
    </row>
    <row r="198" spans="2:4" x14ac:dyDescent="0.35">
      <c r="B198" s="15" t="s">
        <v>64</v>
      </c>
      <c r="C198" s="13">
        <f t="shared" si="31"/>
        <v>0</v>
      </c>
      <c r="D198" s="18">
        <f t="shared" si="32"/>
        <v>0</v>
      </c>
    </row>
    <row r="199" spans="2:4" x14ac:dyDescent="0.35">
      <c r="B199"/>
      <c r="C199" s="17"/>
      <c r="D199" s="2">
        <f>SUM(D192:D198)</f>
        <v>4</v>
      </c>
    </row>
  </sheetData>
  <mergeCells count="19">
    <mergeCell ref="B190:D190"/>
    <mergeCell ref="B119:D119"/>
    <mergeCell ref="B130:D130"/>
    <mergeCell ref="B142:D142"/>
    <mergeCell ref="B154:D154"/>
    <mergeCell ref="B166:D166"/>
    <mergeCell ref="B178:D178"/>
    <mergeCell ref="B107:D107"/>
    <mergeCell ref="B9:D9"/>
    <mergeCell ref="B10:D10"/>
    <mergeCell ref="B21:D21"/>
    <mergeCell ref="B22:D22"/>
    <mergeCell ref="B34:D34"/>
    <mergeCell ref="B46:D46"/>
    <mergeCell ref="B58:D58"/>
    <mergeCell ref="B70:D70"/>
    <mergeCell ref="B81:D81"/>
    <mergeCell ref="B83:D83"/>
    <mergeCell ref="B95:D9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A49DB-EB61-449F-8B15-716F810D72B4}">
  <dimension ref="B1:AL199"/>
  <sheetViews>
    <sheetView topLeftCell="A7" workbookViewId="0">
      <selection activeCell="M7" sqref="M7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4">
        <f>SUM(C2:AK2)</f>
        <v>0</v>
      </c>
    </row>
    <row r="3" spans="2:38" ht="58" x14ac:dyDescent="0.3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4">
        <f t="shared" ref="AL3:AL8" si="0">SUM(C3:AK3)</f>
        <v>6</v>
      </c>
    </row>
    <row r="4" spans="2:38" ht="29" x14ac:dyDescent="0.35">
      <c r="B4" s="15" t="s">
        <v>78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4">
        <f t="shared" si="0"/>
        <v>0</v>
      </c>
    </row>
    <row r="5" spans="2:38" ht="29" x14ac:dyDescent="0.35">
      <c r="B5" s="15" t="s">
        <v>71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</v>
      </c>
      <c r="K5" s="2">
        <v>0</v>
      </c>
      <c r="L5" s="2">
        <v>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1</v>
      </c>
      <c r="U5" s="2">
        <v>1</v>
      </c>
      <c r="V5" s="2">
        <v>1</v>
      </c>
      <c r="W5" s="2">
        <v>0</v>
      </c>
      <c r="X5" s="2">
        <v>0</v>
      </c>
      <c r="Y5" s="2">
        <v>1</v>
      </c>
      <c r="Z5" s="2">
        <v>1</v>
      </c>
      <c r="AA5" s="2">
        <v>1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1</v>
      </c>
      <c r="AJ5" s="2">
        <v>0</v>
      </c>
      <c r="AK5" s="2">
        <v>0</v>
      </c>
      <c r="AL5" s="24">
        <f t="shared" si="0"/>
        <v>9</v>
      </c>
    </row>
    <row r="6" spans="2:38" x14ac:dyDescent="0.35">
      <c r="B6" s="15" t="s">
        <v>67</v>
      </c>
      <c r="C6" s="2">
        <v>0</v>
      </c>
      <c r="D6" s="2">
        <v>0</v>
      </c>
      <c r="E6" s="2">
        <v>0</v>
      </c>
      <c r="F6" s="2">
        <v>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1</v>
      </c>
      <c r="AI6" s="2">
        <v>0</v>
      </c>
      <c r="AJ6" s="2">
        <v>0</v>
      </c>
      <c r="AK6" s="2">
        <v>0</v>
      </c>
      <c r="AL6" s="24">
        <f t="shared" si="0"/>
        <v>2</v>
      </c>
    </row>
    <row r="7" spans="2:38" ht="29" x14ac:dyDescent="0.35">
      <c r="B7" s="15" t="s">
        <v>66</v>
      </c>
      <c r="C7" s="2">
        <v>1</v>
      </c>
      <c r="D7" s="2">
        <v>1</v>
      </c>
      <c r="E7" s="2">
        <v>0</v>
      </c>
      <c r="F7" s="2">
        <v>0</v>
      </c>
      <c r="G7" s="2">
        <v>1</v>
      </c>
      <c r="H7" s="2">
        <v>0</v>
      </c>
      <c r="I7" s="2">
        <v>1</v>
      </c>
      <c r="J7" s="2">
        <v>0</v>
      </c>
      <c r="K7" s="2">
        <v>1</v>
      </c>
      <c r="L7" s="2">
        <v>0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0</v>
      </c>
      <c r="U7" s="2">
        <v>0</v>
      </c>
      <c r="V7" s="2">
        <v>0</v>
      </c>
      <c r="W7" s="2">
        <v>1</v>
      </c>
      <c r="X7" s="2">
        <v>1</v>
      </c>
      <c r="Y7" s="2">
        <v>0</v>
      </c>
      <c r="Z7" s="2">
        <v>0</v>
      </c>
      <c r="AA7" s="2">
        <v>0</v>
      </c>
      <c r="AB7" s="2">
        <v>1</v>
      </c>
      <c r="AC7" s="2">
        <v>0</v>
      </c>
      <c r="AD7" s="2">
        <v>0</v>
      </c>
      <c r="AE7" s="2">
        <v>0</v>
      </c>
      <c r="AF7" s="2">
        <v>0</v>
      </c>
      <c r="AG7" s="2">
        <v>1</v>
      </c>
      <c r="AH7" s="2">
        <v>0</v>
      </c>
      <c r="AI7" s="2">
        <v>0</v>
      </c>
      <c r="AJ7" s="2">
        <v>1</v>
      </c>
      <c r="AK7" s="2">
        <v>1</v>
      </c>
      <c r="AL7" s="24">
        <f t="shared" si="0"/>
        <v>18</v>
      </c>
    </row>
    <row r="8" spans="2:38" x14ac:dyDescent="0.35">
      <c r="B8" s="15" t="s">
        <v>64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4">
        <f t="shared" si="0"/>
        <v>0</v>
      </c>
    </row>
    <row r="9" spans="2:38" x14ac:dyDescent="0.35">
      <c r="B9" s="41" t="s">
        <v>105</v>
      </c>
      <c r="C9" s="41"/>
      <c r="D9" s="41"/>
      <c r="AL9" s="24">
        <f>SUM(AL2:AL8)</f>
        <v>35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0</v>
      </c>
      <c r="D12" s="2">
        <f>AL2</f>
        <v>0</v>
      </c>
    </row>
    <row r="13" spans="2:38" ht="58" x14ac:dyDescent="0.35">
      <c r="B13" s="15" t="s">
        <v>74</v>
      </c>
      <c r="C13" s="13">
        <f t="shared" ref="C13:C18" si="1">D13/$D$19</f>
        <v>0.17142857142857143</v>
      </c>
      <c r="D13" s="2">
        <f t="shared" ref="D13:D18" si="2">AL3</f>
        <v>6</v>
      </c>
    </row>
    <row r="14" spans="2:38" ht="29" x14ac:dyDescent="0.35">
      <c r="B14" s="15" t="s">
        <v>78</v>
      </c>
      <c r="C14" s="13">
        <f t="shared" si="1"/>
        <v>0</v>
      </c>
      <c r="D14" s="2">
        <f t="shared" si="2"/>
        <v>0</v>
      </c>
    </row>
    <row r="15" spans="2:38" ht="29" x14ac:dyDescent="0.35">
      <c r="B15" s="15" t="s">
        <v>71</v>
      </c>
      <c r="C15" s="13">
        <f t="shared" si="1"/>
        <v>0.25714285714285712</v>
      </c>
      <c r="D15" s="2">
        <f t="shared" si="2"/>
        <v>9</v>
      </c>
    </row>
    <row r="16" spans="2:38" x14ac:dyDescent="0.35">
      <c r="B16" s="15" t="s">
        <v>67</v>
      </c>
      <c r="C16" s="13">
        <f t="shared" si="1"/>
        <v>5.7142857142857141E-2</v>
      </c>
      <c r="D16" s="2">
        <f t="shared" si="2"/>
        <v>2</v>
      </c>
    </row>
    <row r="17" spans="2:4" ht="29" x14ac:dyDescent="0.35">
      <c r="B17" s="15" t="s">
        <v>66</v>
      </c>
      <c r="C17" s="13">
        <f t="shared" si="1"/>
        <v>0.51428571428571423</v>
      </c>
      <c r="D17" s="2">
        <f t="shared" si="2"/>
        <v>18</v>
      </c>
    </row>
    <row r="18" spans="2:4" x14ac:dyDescent="0.35">
      <c r="B18" s="15" t="s">
        <v>64</v>
      </c>
      <c r="C18" s="13">
        <f t="shared" si="1"/>
        <v>0</v>
      </c>
      <c r="D18" s="2">
        <f t="shared" si="2"/>
        <v>0</v>
      </c>
    </row>
    <row r="19" spans="2:4" x14ac:dyDescent="0.35">
      <c r="B19"/>
      <c r="C19" s="17"/>
      <c r="D19" s="2">
        <f>SUM(D12:D18)</f>
        <v>35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</v>
      </c>
      <c r="D24" s="2">
        <f>$C2+$AJ2</f>
        <v>0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</v>
      </c>
      <c r="D28" s="2">
        <f t="shared" si="4"/>
        <v>0</v>
      </c>
    </row>
    <row r="29" spans="2:4" ht="29" x14ac:dyDescent="0.35">
      <c r="B29" s="15" t="s">
        <v>66</v>
      </c>
      <c r="C29" s="13">
        <f t="shared" si="3"/>
        <v>1</v>
      </c>
      <c r="D29" s="2">
        <f t="shared" si="4"/>
        <v>2</v>
      </c>
    </row>
    <row r="30" spans="2:4" x14ac:dyDescent="0.35">
      <c r="B30" s="15" t="s">
        <v>64</v>
      </c>
      <c r="C30" s="13">
        <f t="shared" si="3"/>
        <v>0</v>
      </c>
      <c r="D30" s="2">
        <f t="shared" si="4"/>
        <v>0</v>
      </c>
    </row>
    <row r="31" spans="2:4" x14ac:dyDescent="0.35">
      <c r="B31"/>
      <c r="D31" s="2">
        <f>SUM(D24:D30)</f>
        <v>2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0</v>
      </c>
      <c r="D36" s="2">
        <f>$D2+$H2+$I2+$K2+$L2+$M2+$N2+$P2+$Q2+$S2+$T2+$U2+$O2+$W2+$Z2+$AC2+$AD2+$AE2+$AF2+$AG2+$AK2</f>
        <v>0</v>
      </c>
    </row>
    <row r="37" spans="2:6" ht="58" x14ac:dyDescent="0.35">
      <c r="B37" s="15" t="s">
        <v>74</v>
      </c>
      <c r="C37" s="13">
        <f t="shared" ref="C37:C42" si="5">$D37/$D$43</f>
        <v>0.23809523809523808</v>
      </c>
      <c r="D37" s="2">
        <f t="shared" ref="D37:D42" si="6">$D3+$H3+$I3+$K3+$L3+$M3+$N3+$P3+$Q3+$S3+$T3+$U3+$O3+$W3+$Z3+$AC3+$AD3+$AE3+$AF3+$AG3+$AK3</f>
        <v>5</v>
      </c>
    </row>
    <row r="38" spans="2:6" ht="29" x14ac:dyDescent="0.35">
      <c r="B38" s="15" t="s">
        <v>78</v>
      </c>
      <c r="C38" s="13">
        <f t="shared" si="5"/>
        <v>0</v>
      </c>
      <c r="D38" s="2">
        <f t="shared" si="6"/>
        <v>0</v>
      </c>
    </row>
    <row r="39" spans="2:6" ht="29" x14ac:dyDescent="0.35">
      <c r="B39" s="15" t="s">
        <v>71</v>
      </c>
      <c r="C39" s="13">
        <f t="shared" si="5"/>
        <v>0.19047619047619047</v>
      </c>
      <c r="D39" s="2">
        <f t="shared" si="6"/>
        <v>4</v>
      </c>
      <c r="E39">
        <f>21*2</f>
        <v>42</v>
      </c>
      <c r="F39">
        <f>5*19</f>
        <v>95</v>
      </c>
    </row>
    <row r="40" spans="2:6" x14ac:dyDescent="0.35">
      <c r="B40" s="15" t="s">
        <v>67</v>
      </c>
      <c r="C40" s="13">
        <f t="shared" si="5"/>
        <v>0</v>
      </c>
      <c r="D40" s="2">
        <f t="shared" si="6"/>
        <v>0</v>
      </c>
    </row>
    <row r="41" spans="2:6" ht="29" x14ac:dyDescent="0.35">
      <c r="B41" s="15" t="s">
        <v>66</v>
      </c>
      <c r="C41" s="13">
        <f t="shared" si="5"/>
        <v>0.5714285714285714</v>
      </c>
      <c r="D41" s="2">
        <f t="shared" si="6"/>
        <v>12</v>
      </c>
    </row>
    <row r="42" spans="2:6" x14ac:dyDescent="0.35">
      <c r="B42" s="15" t="s">
        <v>64</v>
      </c>
      <c r="C42" s="13">
        <f t="shared" si="5"/>
        <v>0</v>
      </c>
      <c r="D42" s="2">
        <f t="shared" si="6"/>
        <v>0</v>
      </c>
    </row>
    <row r="43" spans="2:6" x14ac:dyDescent="0.35">
      <c r="B43"/>
      <c r="C43" s="17"/>
      <c r="D43" s="2">
        <f>SUM(D36:D42)</f>
        <v>21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</v>
      </c>
      <c r="D48" s="2">
        <f>$E2+$X2+$Y2+$AA2+$AH2</f>
        <v>0</v>
      </c>
    </row>
    <row r="49" spans="2:4" ht="58" x14ac:dyDescent="0.35">
      <c r="B49" s="15" t="s">
        <v>74</v>
      </c>
      <c r="C49" s="13">
        <f t="shared" ref="C49:C54" si="7">$D49/$D$55</f>
        <v>0.2</v>
      </c>
      <c r="D49" s="2">
        <f t="shared" ref="D49:D54" si="8">$E3+$X3+$Y3+$AA3+$AH3</f>
        <v>1</v>
      </c>
    </row>
    <row r="50" spans="2:4" ht="29" x14ac:dyDescent="0.35">
      <c r="B50" s="15" t="s">
        <v>78</v>
      </c>
      <c r="C50" s="13">
        <f t="shared" si="7"/>
        <v>0</v>
      </c>
      <c r="D50" s="2">
        <f t="shared" si="8"/>
        <v>0</v>
      </c>
    </row>
    <row r="51" spans="2:4" ht="29" x14ac:dyDescent="0.35">
      <c r="B51" s="15" t="s">
        <v>71</v>
      </c>
      <c r="C51" s="13">
        <f t="shared" si="7"/>
        <v>0.4</v>
      </c>
      <c r="D51" s="2">
        <f t="shared" si="8"/>
        <v>2</v>
      </c>
    </row>
    <row r="52" spans="2:4" x14ac:dyDescent="0.35">
      <c r="B52" s="15" t="s">
        <v>67</v>
      </c>
      <c r="C52" s="13">
        <f t="shared" si="7"/>
        <v>0.2</v>
      </c>
      <c r="D52" s="2">
        <f t="shared" si="8"/>
        <v>1</v>
      </c>
    </row>
    <row r="53" spans="2:4" ht="29" x14ac:dyDescent="0.35">
      <c r="B53" s="15" t="s">
        <v>66</v>
      </c>
      <c r="C53" s="13">
        <f t="shared" si="7"/>
        <v>0.2</v>
      </c>
      <c r="D53" s="2">
        <f t="shared" si="8"/>
        <v>1</v>
      </c>
    </row>
    <row r="54" spans="2:4" x14ac:dyDescent="0.35">
      <c r="B54" s="15" t="s">
        <v>64</v>
      </c>
      <c r="C54" s="13">
        <f t="shared" si="7"/>
        <v>0</v>
      </c>
      <c r="D54" s="2">
        <f t="shared" si="8"/>
        <v>0</v>
      </c>
    </row>
    <row r="55" spans="2:4" x14ac:dyDescent="0.35">
      <c r="B55"/>
      <c r="C55" s="17"/>
      <c r="D55" s="2">
        <f>SUM(D48:D54)</f>
        <v>5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</v>
      </c>
      <c r="D60" s="2">
        <f>$F2+$J2+$R2+$V2+$AB2+$AI2</f>
        <v>0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</v>
      </c>
      <c r="D62" s="2">
        <f t="shared" si="10"/>
        <v>0</v>
      </c>
    </row>
    <row r="63" spans="2:4" ht="29" x14ac:dyDescent="0.35">
      <c r="B63" s="15" t="s">
        <v>71</v>
      </c>
      <c r="C63" s="13">
        <f t="shared" si="9"/>
        <v>0.5</v>
      </c>
      <c r="D63" s="2">
        <f>$F5+$J5+$R5+$V5+$AB5+$AI5</f>
        <v>3</v>
      </c>
    </row>
    <row r="64" spans="2:4" x14ac:dyDescent="0.35">
      <c r="B64" s="15" t="s">
        <v>67</v>
      </c>
      <c r="C64" s="13">
        <f t="shared" si="9"/>
        <v>0.16666666666666666</v>
      </c>
      <c r="D64" s="2">
        <f t="shared" si="10"/>
        <v>1</v>
      </c>
    </row>
    <row r="65" spans="2:4" ht="29" x14ac:dyDescent="0.35">
      <c r="B65" s="15" t="s">
        <v>66</v>
      </c>
      <c r="C65" s="13">
        <f t="shared" si="9"/>
        <v>0.33333333333333331</v>
      </c>
      <c r="D65" s="2">
        <f t="shared" si="10"/>
        <v>2</v>
      </c>
    </row>
    <row r="66" spans="2:4" x14ac:dyDescent="0.35">
      <c r="B66" s="15" t="s">
        <v>64</v>
      </c>
      <c r="C66" s="13">
        <f t="shared" si="9"/>
        <v>0</v>
      </c>
      <c r="D66" s="2">
        <f t="shared" si="10"/>
        <v>0</v>
      </c>
    </row>
    <row r="67" spans="2:4" x14ac:dyDescent="0.35">
      <c r="B67"/>
      <c r="C67" s="17"/>
      <c r="D67" s="2">
        <f>SUM(D60:D66)</f>
        <v>6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</v>
      </c>
      <c r="D72" s="2">
        <f>$G2</f>
        <v>0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0</v>
      </c>
      <c r="D76" s="2">
        <f t="shared" si="12"/>
        <v>0</v>
      </c>
    </row>
    <row r="77" spans="2:4" ht="29" x14ac:dyDescent="0.35">
      <c r="B77" s="15" t="s">
        <v>66</v>
      </c>
      <c r="C77" s="13">
        <f t="shared" si="11"/>
        <v>1</v>
      </c>
      <c r="D77" s="2">
        <f t="shared" si="12"/>
        <v>1</v>
      </c>
    </row>
    <row r="78" spans="2:4" x14ac:dyDescent="0.35">
      <c r="B78" s="15" t="s">
        <v>64</v>
      </c>
      <c r="C78" s="13">
        <f t="shared" si="11"/>
        <v>0</v>
      </c>
      <c r="D78" s="2">
        <f t="shared" si="12"/>
        <v>0</v>
      </c>
    </row>
    <row r="79" spans="2:4" x14ac:dyDescent="0.35">
      <c r="B79"/>
      <c r="C79" s="17"/>
      <c r="D79" s="2">
        <f>SUM(D72:D78)</f>
        <v>1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0</v>
      </c>
      <c r="D85" s="18">
        <f>$C2+$D2+$E2+$F2+$G2+$X2+$Y2</f>
        <v>0</v>
      </c>
    </row>
    <row r="86" spans="2:4" ht="58" x14ac:dyDescent="0.35">
      <c r="B86" s="15" t="s">
        <v>74</v>
      </c>
      <c r="C86" s="13">
        <f t="shared" ref="C86:C91" si="13">$D86/$D$92</f>
        <v>0.14285714285714285</v>
      </c>
      <c r="D86" s="18">
        <f t="shared" ref="D86:D91" si="14">$C3+$D3+$E3+$F3+$G3+$X3+$Y3</f>
        <v>1</v>
      </c>
    </row>
    <row r="87" spans="2:4" ht="29" x14ac:dyDescent="0.35">
      <c r="B87" s="15" t="s">
        <v>78</v>
      </c>
      <c r="C87" s="13">
        <f t="shared" si="13"/>
        <v>0</v>
      </c>
      <c r="D87" s="18">
        <f t="shared" si="14"/>
        <v>0</v>
      </c>
    </row>
    <row r="88" spans="2:4" ht="29" x14ac:dyDescent="0.35">
      <c r="B88" s="15" t="s">
        <v>71</v>
      </c>
      <c r="C88" s="13">
        <f t="shared" si="13"/>
        <v>0.14285714285714285</v>
      </c>
      <c r="D88" s="18">
        <f t="shared" si="14"/>
        <v>1</v>
      </c>
    </row>
    <row r="89" spans="2:4" x14ac:dyDescent="0.35">
      <c r="B89" s="15" t="s">
        <v>67</v>
      </c>
      <c r="C89" s="13">
        <f t="shared" si="13"/>
        <v>0.14285714285714285</v>
      </c>
      <c r="D89" s="18">
        <f t="shared" si="14"/>
        <v>1</v>
      </c>
    </row>
    <row r="90" spans="2:4" ht="29" x14ac:dyDescent="0.35">
      <c r="B90" s="15" t="s">
        <v>66</v>
      </c>
      <c r="C90" s="13">
        <f t="shared" si="13"/>
        <v>0.5714285714285714</v>
      </c>
      <c r="D90" s="18">
        <f t="shared" si="14"/>
        <v>4</v>
      </c>
    </row>
    <row r="91" spans="2:4" x14ac:dyDescent="0.35">
      <c r="B91" s="15" t="s">
        <v>64</v>
      </c>
      <c r="C91" s="13">
        <f t="shared" si="13"/>
        <v>0</v>
      </c>
      <c r="D91" s="18">
        <f t="shared" si="14"/>
        <v>0</v>
      </c>
    </row>
    <row r="92" spans="2:4" x14ac:dyDescent="0.35">
      <c r="B92"/>
      <c r="C92" s="17"/>
      <c r="D92" s="2">
        <f>SUM(D85:D91)</f>
        <v>7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</v>
      </c>
      <c r="D97" s="18">
        <f>$H2+$I2+$J2+$K2</f>
        <v>0</v>
      </c>
    </row>
    <row r="98" spans="2:4" ht="58" x14ac:dyDescent="0.35">
      <c r="B98" s="15" t="s">
        <v>74</v>
      </c>
      <c r="C98" s="13">
        <f t="shared" ref="C98:C103" si="15">$D98/$D$104</f>
        <v>0.25</v>
      </c>
      <c r="D98" s="18">
        <f t="shared" ref="D98:D103" si="16">$H3+$I3+$J3+$K3</f>
        <v>1</v>
      </c>
    </row>
    <row r="99" spans="2:4" ht="29" x14ac:dyDescent="0.35">
      <c r="B99" s="15" t="s">
        <v>78</v>
      </c>
      <c r="C99" s="13">
        <f t="shared" si="15"/>
        <v>0</v>
      </c>
      <c r="D99" s="18">
        <f t="shared" si="16"/>
        <v>0</v>
      </c>
    </row>
    <row r="100" spans="2:4" ht="29" x14ac:dyDescent="0.35">
      <c r="B100" s="15" t="s">
        <v>71</v>
      </c>
      <c r="C100" s="13">
        <f t="shared" si="15"/>
        <v>0.25</v>
      </c>
      <c r="D100" s="18">
        <f t="shared" si="16"/>
        <v>1</v>
      </c>
    </row>
    <row r="101" spans="2:4" x14ac:dyDescent="0.35">
      <c r="B101" s="15" t="s">
        <v>67</v>
      </c>
      <c r="C101" s="13">
        <f t="shared" si="15"/>
        <v>0</v>
      </c>
      <c r="D101" s="18">
        <f t="shared" si="16"/>
        <v>0</v>
      </c>
    </row>
    <row r="102" spans="2:4" ht="29" x14ac:dyDescent="0.35">
      <c r="B102" s="15" t="s">
        <v>66</v>
      </c>
      <c r="C102" s="13">
        <f t="shared" si="15"/>
        <v>0.5</v>
      </c>
      <c r="D102" s="18">
        <f t="shared" si="16"/>
        <v>2</v>
      </c>
    </row>
    <row r="103" spans="2:4" x14ac:dyDescent="0.35">
      <c r="B103" s="15" t="s">
        <v>64</v>
      </c>
      <c r="C103" s="13">
        <f t="shared" si="15"/>
        <v>0</v>
      </c>
      <c r="D103" s="18">
        <f t="shared" si="16"/>
        <v>0</v>
      </c>
    </row>
    <row r="104" spans="2:4" x14ac:dyDescent="0.35">
      <c r="B104"/>
      <c r="C104" s="17"/>
      <c r="D104" s="2">
        <f>SUM(D97:D103)</f>
        <v>4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0</v>
      </c>
      <c r="D110" s="18">
        <f t="shared" ref="D110:D115" si="18">$L3+$M3+$N3</f>
        <v>0</v>
      </c>
    </row>
    <row r="111" spans="2:4" ht="29" x14ac:dyDescent="0.35">
      <c r="B111" s="15" t="s">
        <v>78</v>
      </c>
      <c r="C111" s="13">
        <f t="shared" si="17"/>
        <v>0</v>
      </c>
      <c r="D111" s="18">
        <f t="shared" si="18"/>
        <v>0</v>
      </c>
    </row>
    <row r="112" spans="2:4" ht="29" x14ac:dyDescent="0.35">
      <c r="B112" s="15" t="s">
        <v>71</v>
      </c>
      <c r="C112" s="13">
        <f t="shared" si="17"/>
        <v>0.33333333333333331</v>
      </c>
      <c r="D112" s="18">
        <f t="shared" si="18"/>
        <v>1</v>
      </c>
    </row>
    <row r="113" spans="2:4" x14ac:dyDescent="0.35">
      <c r="B113" s="15" t="s">
        <v>67</v>
      </c>
      <c r="C113" s="13">
        <f t="shared" si="17"/>
        <v>0</v>
      </c>
      <c r="D113" s="18">
        <f t="shared" si="18"/>
        <v>0</v>
      </c>
    </row>
    <row r="114" spans="2:4" ht="29" x14ac:dyDescent="0.35">
      <c r="B114" s="15" t="s">
        <v>66</v>
      </c>
      <c r="C114" s="13">
        <f t="shared" si="17"/>
        <v>0.66666666666666663</v>
      </c>
      <c r="D114" s="18">
        <f t="shared" si="18"/>
        <v>2</v>
      </c>
    </row>
    <row r="115" spans="2:4" x14ac:dyDescent="0.35">
      <c r="B115" s="15" t="s">
        <v>64</v>
      </c>
      <c r="C115" s="13">
        <f t="shared" si="17"/>
        <v>0</v>
      </c>
      <c r="D115" s="18">
        <f t="shared" si="18"/>
        <v>0</v>
      </c>
    </row>
    <row r="116" spans="2:4" x14ac:dyDescent="0.35">
      <c r="B116"/>
      <c r="C116" s="17"/>
      <c r="D116" s="2">
        <f>SUM(D109:D115)</f>
        <v>3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</v>
      </c>
      <c r="D121" s="18">
        <f>P2+Q2+R2+S2</f>
        <v>0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</v>
      </c>
      <c r="D123" s="18">
        <f t="shared" si="20"/>
        <v>0</v>
      </c>
    </row>
    <row r="124" spans="2:4" ht="29" x14ac:dyDescent="0.35">
      <c r="B124" s="15" t="s">
        <v>71</v>
      </c>
      <c r="C124" s="13">
        <f t="shared" si="19"/>
        <v>0</v>
      </c>
      <c r="D124" s="18">
        <f t="shared" si="20"/>
        <v>0</v>
      </c>
    </row>
    <row r="125" spans="2:4" x14ac:dyDescent="0.35">
      <c r="B125" s="15" t="s">
        <v>67</v>
      </c>
      <c r="C125" s="13">
        <f t="shared" si="19"/>
        <v>0</v>
      </c>
      <c r="D125" s="18">
        <f t="shared" si="20"/>
        <v>0</v>
      </c>
    </row>
    <row r="126" spans="2:4" ht="29" x14ac:dyDescent="0.35">
      <c r="B126" s="15" t="s">
        <v>66</v>
      </c>
      <c r="C126" s="13">
        <f t="shared" si="19"/>
        <v>1</v>
      </c>
      <c r="D126" s="18">
        <f t="shared" si="20"/>
        <v>4</v>
      </c>
    </row>
    <row r="127" spans="2:4" x14ac:dyDescent="0.35">
      <c r="B127" s="15" t="s">
        <v>64</v>
      </c>
      <c r="C127" s="13">
        <f t="shared" si="19"/>
        <v>0</v>
      </c>
      <c r="D127" s="18">
        <f t="shared" si="20"/>
        <v>0</v>
      </c>
    </row>
    <row r="128" spans="2:4" x14ac:dyDescent="0.35">
      <c r="B128"/>
      <c r="C128" s="17"/>
      <c r="D128" s="2">
        <f>SUM(D121:D127)</f>
        <v>4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0</v>
      </c>
      <c r="D132" s="18">
        <f>T2+U2+V2</f>
        <v>0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</v>
      </c>
      <c r="D134" s="18">
        <f t="shared" si="22"/>
        <v>0</v>
      </c>
    </row>
    <row r="135" spans="2:4" ht="29" x14ac:dyDescent="0.35">
      <c r="B135" s="15" t="s">
        <v>71</v>
      </c>
      <c r="C135" s="13">
        <f t="shared" si="21"/>
        <v>1</v>
      </c>
      <c r="D135" s="18">
        <f t="shared" si="22"/>
        <v>3</v>
      </c>
    </row>
    <row r="136" spans="2:4" x14ac:dyDescent="0.35">
      <c r="B136" s="15" t="s">
        <v>67</v>
      </c>
      <c r="C136" s="13">
        <f t="shared" si="21"/>
        <v>0</v>
      </c>
      <c r="D136" s="18">
        <f t="shared" si="22"/>
        <v>0</v>
      </c>
    </row>
    <row r="137" spans="2:4" ht="29" x14ac:dyDescent="0.35">
      <c r="B137" s="15" t="s">
        <v>66</v>
      </c>
      <c r="C137" s="13">
        <f t="shared" si="21"/>
        <v>0</v>
      </c>
      <c r="D137" s="18">
        <f t="shared" si="22"/>
        <v>0</v>
      </c>
    </row>
    <row r="138" spans="2:4" x14ac:dyDescent="0.35">
      <c r="B138" s="15" t="s">
        <v>64</v>
      </c>
      <c r="C138" s="13">
        <f t="shared" si="21"/>
        <v>0</v>
      </c>
      <c r="D138" s="18">
        <f t="shared" si="22"/>
        <v>0</v>
      </c>
    </row>
    <row r="139" spans="2:4" x14ac:dyDescent="0.35">
      <c r="B139"/>
      <c r="C139" s="17"/>
      <c r="D139" s="2">
        <f>SUM(D132:D138)</f>
        <v>3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</v>
      </c>
      <c r="D144" s="18">
        <f>$O2+$W2</f>
        <v>0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</v>
      </c>
      <c r="D146" s="18">
        <f t="shared" si="24"/>
        <v>0</v>
      </c>
    </row>
    <row r="147" spans="2:4" ht="29" x14ac:dyDescent="0.35">
      <c r="B147" s="15" t="s">
        <v>71</v>
      </c>
      <c r="C147" s="13">
        <f t="shared" si="23"/>
        <v>0</v>
      </c>
      <c r="D147" s="18">
        <f t="shared" si="24"/>
        <v>0</v>
      </c>
    </row>
    <row r="148" spans="2:4" x14ac:dyDescent="0.35">
      <c r="B148" s="15" t="s">
        <v>67</v>
      </c>
      <c r="C148" s="13">
        <f t="shared" si="23"/>
        <v>0</v>
      </c>
      <c r="D148" s="18">
        <f t="shared" si="24"/>
        <v>0</v>
      </c>
    </row>
    <row r="149" spans="2:4" ht="29" x14ac:dyDescent="0.35">
      <c r="B149" s="15" t="s">
        <v>66</v>
      </c>
      <c r="C149" s="13">
        <f t="shared" si="23"/>
        <v>1</v>
      </c>
      <c r="D149" s="18">
        <f t="shared" si="24"/>
        <v>2</v>
      </c>
    </row>
    <row r="150" spans="2:4" x14ac:dyDescent="0.35">
      <c r="B150" s="15" t="s">
        <v>64</v>
      </c>
      <c r="C150" s="13">
        <f t="shared" si="23"/>
        <v>0</v>
      </c>
      <c r="D150" s="18">
        <f t="shared" si="24"/>
        <v>0</v>
      </c>
    </row>
    <row r="151" spans="2:4" x14ac:dyDescent="0.35">
      <c r="B151"/>
      <c r="C151" s="17"/>
      <c r="D151" s="2">
        <f>SUM(D144:D150)</f>
        <v>2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</v>
      </c>
      <c r="D156" s="18">
        <f>$Z2+$AA2+$AB2</f>
        <v>0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0.66666666666666663</v>
      </c>
      <c r="D159" s="18">
        <f t="shared" si="26"/>
        <v>2</v>
      </c>
    </row>
    <row r="160" spans="2:4" x14ac:dyDescent="0.35">
      <c r="B160" s="15" t="s">
        <v>67</v>
      </c>
      <c r="C160" s="13">
        <f t="shared" si="25"/>
        <v>0</v>
      </c>
      <c r="D160" s="18">
        <f t="shared" si="26"/>
        <v>0</v>
      </c>
    </row>
    <row r="161" spans="2:4" ht="29" x14ac:dyDescent="0.35">
      <c r="B161" s="15" t="s">
        <v>66</v>
      </c>
      <c r="C161" s="13">
        <f t="shared" si="25"/>
        <v>0.33333333333333331</v>
      </c>
      <c r="D161" s="18">
        <f t="shared" si="26"/>
        <v>1</v>
      </c>
    </row>
    <row r="162" spans="2:4" x14ac:dyDescent="0.35">
      <c r="B162" s="15" t="s">
        <v>64</v>
      </c>
      <c r="C162" s="13">
        <f t="shared" si="25"/>
        <v>0</v>
      </c>
      <c r="D162" s="18">
        <f t="shared" si="26"/>
        <v>0</v>
      </c>
    </row>
    <row r="163" spans="2:4" x14ac:dyDescent="0.35">
      <c r="B163"/>
      <c r="C163" s="17"/>
      <c r="D163" s="2">
        <f>SUM(D156:D162)</f>
        <v>3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</v>
      </c>
      <c r="D168" s="18">
        <f>$AC2+$AD2+$AE2+$AF2</f>
        <v>0</v>
      </c>
    </row>
    <row r="169" spans="2:4" ht="58" x14ac:dyDescent="0.35">
      <c r="B169" s="15" t="s">
        <v>74</v>
      </c>
      <c r="C169" s="13">
        <f t="shared" ref="C169:C174" si="27">$D169/$D$175</f>
        <v>1</v>
      </c>
      <c r="D169" s="18">
        <f t="shared" ref="D169:D174" si="28">$AC3+$AD3+$AE3+$AF3</f>
        <v>4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</v>
      </c>
      <c r="D171" s="18">
        <f t="shared" si="28"/>
        <v>0</v>
      </c>
    </row>
    <row r="172" spans="2:4" x14ac:dyDescent="0.35">
      <c r="B172" s="15" t="s">
        <v>67</v>
      </c>
      <c r="C172" s="13">
        <f t="shared" si="27"/>
        <v>0</v>
      </c>
      <c r="D172" s="18">
        <f t="shared" si="28"/>
        <v>0</v>
      </c>
    </row>
    <row r="173" spans="2:4" ht="29" x14ac:dyDescent="0.35">
      <c r="B173" s="15" t="s">
        <v>66</v>
      </c>
      <c r="C173" s="13">
        <f t="shared" si="27"/>
        <v>0</v>
      </c>
      <c r="D173" s="18">
        <f t="shared" si="28"/>
        <v>0</v>
      </c>
    </row>
    <row r="174" spans="2:4" x14ac:dyDescent="0.35">
      <c r="B174" s="15" t="s">
        <v>64</v>
      </c>
      <c r="C174" s="13">
        <f t="shared" si="27"/>
        <v>0</v>
      </c>
      <c r="D174" s="18">
        <f t="shared" si="28"/>
        <v>0</v>
      </c>
    </row>
    <row r="175" spans="2:4" x14ac:dyDescent="0.35">
      <c r="B175"/>
      <c r="C175" s="17"/>
      <c r="D175" s="2">
        <f>SUM(D168:D174)</f>
        <v>4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</v>
      </c>
      <c r="D180" s="18">
        <f>$AG2+$AH2+$AI2</f>
        <v>0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0</v>
      </c>
      <c r="D182" s="18">
        <f t="shared" si="30"/>
        <v>0</v>
      </c>
    </row>
    <row r="183" spans="2:4" ht="29" x14ac:dyDescent="0.35">
      <c r="B183" s="15" t="s">
        <v>71</v>
      </c>
      <c r="C183" s="13">
        <f t="shared" si="29"/>
        <v>0.33333333333333331</v>
      </c>
      <c r="D183" s="18">
        <f t="shared" si="30"/>
        <v>1</v>
      </c>
    </row>
    <row r="184" spans="2:4" x14ac:dyDescent="0.35">
      <c r="B184" s="15" t="s">
        <v>67</v>
      </c>
      <c r="C184" s="13">
        <f t="shared" si="29"/>
        <v>0.33333333333333331</v>
      </c>
      <c r="D184" s="18">
        <f t="shared" si="30"/>
        <v>1</v>
      </c>
    </row>
    <row r="185" spans="2:4" ht="29" x14ac:dyDescent="0.35">
      <c r="B185" s="15" t="s">
        <v>66</v>
      </c>
      <c r="C185" s="13">
        <f t="shared" si="29"/>
        <v>0.33333333333333331</v>
      </c>
      <c r="D185" s="18">
        <f t="shared" si="30"/>
        <v>1</v>
      </c>
    </row>
    <row r="186" spans="2:4" x14ac:dyDescent="0.35">
      <c r="B186" s="15" t="s">
        <v>64</v>
      </c>
      <c r="C186" s="13">
        <f t="shared" si="29"/>
        <v>0</v>
      </c>
      <c r="D186" s="18">
        <f t="shared" si="30"/>
        <v>0</v>
      </c>
    </row>
    <row r="187" spans="2:4" x14ac:dyDescent="0.35">
      <c r="B187"/>
      <c r="C187" s="17"/>
      <c r="D187" s="2">
        <f>SUM(D180:D186)</f>
        <v>3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</v>
      </c>
      <c r="D192" s="18">
        <f>$AJ2+$AK2</f>
        <v>0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</v>
      </c>
      <c r="D196" s="18">
        <f t="shared" si="32"/>
        <v>0</v>
      </c>
    </row>
    <row r="197" spans="2:4" ht="29" x14ac:dyDescent="0.35">
      <c r="B197" s="15" t="s">
        <v>66</v>
      </c>
      <c r="C197" s="13">
        <f t="shared" si="31"/>
        <v>1</v>
      </c>
      <c r="D197" s="18">
        <f t="shared" si="32"/>
        <v>2</v>
      </c>
    </row>
    <row r="198" spans="2:4" x14ac:dyDescent="0.35">
      <c r="B198" s="15" t="s">
        <v>64</v>
      </c>
      <c r="C198" s="13">
        <f t="shared" si="31"/>
        <v>0</v>
      </c>
      <c r="D198" s="18">
        <f t="shared" si="32"/>
        <v>0</v>
      </c>
    </row>
    <row r="199" spans="2:4" x14ac:dyDescent="0.35">
      <c r="B199"/>
      <c r="C199" s="17"/>
      <c r="D199" s="2">
        <f>SUM(D192:D198)</f>
        <v>2</v>
      </c>
    </row>
  </sheetData>
  <mergeCells count="19">
    <mergeCell ref="B190:D190"/>
    <mergeCell ref="B119:D119"/>
    <mergeCell ref="B130:D130"/>
    <mergeCell ref="B142:D142"/>
    <mergeCell ref="B154:D154"/>
    <mergeCell ref="B166:D166"/>
    <mergeCell ref="B178:D178"/>
    <mergeCell ref="B107:D107"/>
    <mergeCell ref="B9:D9"/>
    <mergeCell ref="B10:D10"/>
    <mergeCell ref="B21:D21"/>
    <mergeCell ref="B22:D22"/>
    <mergeCell ref="B34:D34"/>
    <mergeCell ref="B46:D46"/>
    <mergeCell ref="B58:D58"/>
    <mergeCell ref="B70:D70"/>
    <mergeCell ref="B81:D81"/>
    <mergeCell ref="B83:D83"/>
    <mergeCell ref="B95:D9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CFC3-0E84-481A-A816-A10718B60EE7}">
  <dimension ref="B3:I180"/>
  <sheetViews>
    <sheetView topLeftCell="C2" workbookViewId="0">
      <selection activeCell="N26" sqref="N26"/>
    </sheetView>
  </sheetViews>
  <sheetFormatPr baseColWidth="10" defaultColWidth="11.453125" defaultRowHeight="14.5" x14ac:dyDescent="0.35"/>
  <cols>
    <col min="1" max="1" width="11.453125" style="1"/>
    <col min="2" max="2" width="42.1796875" style="1" customWidth="1"/>
    <col min="3" max="3" width="14.54296875" style="1" customWidth="1"/>
    <col min="4" max="4" width="14.7265625" style="1" customWidth="1"/>
    <col min="5" max="6" width="11.453125" style="1"/>
    <col min="7" max="7" width="14.7265625" style="1" customWidth="1"/>
    <col min="8" max="16384" width="11.453125" style="1"/>
  </cols>
  <sheetData>
    <row r="3" spans="2:9" x14ac:dyDescent="0.35">
      <c r="B3" s="45" t="s">
        <v>115</v>
      </c>
      <c r="C3" s="45"/>
      <c r="D3" s="45"/>
    </row>
    <row r="4" spans="2:9" ht="15" customHeight="1" x14ac:dyDescent="0.35">
      <c r="B4" s="35" t="s">
        <v>88</v>
      </c>
      <c r="C4" s="36"/>
      <c r="D4" s="36"/>
      <c r="E4" s="36"/>
      <c r="F4" s="36"/>
      <c r="G4" s="36"/>
      <c r="H4" s="36"/>
      <c r="I4" s="37"/>
    </row>
    <row r="5" spans="2:9" x14ac:dyDescent="0.35">
      <c r="B5" s="25" t="s">
        <v>85</v>
      </c>
      <c r="C5" s="25" t="s">
        <v>107</v>
      </c>
      <c r="D5" s="25" t="s">
        <v>108</v>
      </c>
      <c r="E5" s="25" t="s">
        <v>109</v>
      </c>
      <c r="F5" s="25" t="s">
        <v>110</v>
      </c>
      <c r="G5" s="25" t="s">
        <v>111</v>
      </c>
      <c r="H5" s="25" t="s">
        <v>112</v>
      </c>
      <c r="I5" s="25" t="s">
        <v>113</v>
      </c>
    </row>
    <row r="6" spans="2:9" x14ac:dyDescent="0.35">
      <c r="B6" s="15" t="s">
        <v>75</v>
      </c>
      <c r="C6" s="26">
        <v>0.21714285714285714</v>
      </c>
      <c r="D6" s="26">
        <v>2.2857142857142857E-2</v>
      </c>
      <c r="E6" s="26">
        <v>0</v>
      </c>
      <c r="F6" s="26">
        <v>0.32857142857142857</v>
      </c>
      <c r="G6" s="26">
        <v>4.2857142857142858E-2</v>
      </c>
      <c r="H6" s="26">
        <v>0</v>
      </c>
      <c r="I6" s="26">
        <v>0</v>
      </c>
    </row>
    <row r="7" spans="2:9" ht="43.5" x14ac:dyDescent="0.35">
      <c r="B7" s="15" t="s">
        <v>74</v>
      </c>
      <c r="C7" s="26">
        <v>0</v>
      </c>
      <c r="D7" s="26">
        <v>5.7142857142857143E-3</v>
      </c>
      <c r="E7" s="26">
        <v>0</v>
      </c>
      <c r="F7" s="26">
        <v>0</v>
      </c>
      <c r="G7" s="26">
        <v>0</v>
      </c>
      <c r="H7" s="26">
        <v>0.17142857142857143</v>
      </c>
      <c r="I7" s="26">
        <v>0</v>
      </c>
    </row>
    <row r="8" spans="2:9" ht="29" x14ac:dyDescent="0.35">
      <c r="B8" s="15" t="s">
        <v>78</v>
      </c>
      <c r="C8" s="26">
        <v>0</v>
      </c>
      <c r="D8" s="26">
        <v>4.5714285714285714E-2</v>
      </c>
      <c r="E8" s="26">
        <v>1.4285714285714285E-2</v>
      </c>
      <c r="F8" s="26">
        <v>1.4285714285714285E-2</v>
      </c>
      <c r="G8" s="26">
        <v>4.2857142857142858E-2</v>
      </c>
      <c r="H8" s="26">
        <v>0</v>
      </c>
      <c r="I8" s="26">
        <v>2.8571428571428571E-2</v>
      </c>
    </row>
    <row r="9" spans="2:9" x14ac:dyDescent="0.35">
      <c r="B9" s="15" t="s">
        <v>71</v>
      </c>
      <c r="C9" s="26">
        <v>5.7142857142857143E-3</v>
      </c>
      <c r="D9" s="26">
        <v>5.7142857142857143E-3</v>
      </c>
      <c r="E9" s="26">
        <v>0.14285714285714285</v>
      </c>
      <c r="F9" s="26">
        <v>0.24285714285714285</v>
      </c>
      <c r="G9" s="26">
        <v>0.12857142857142856</v>
      </c>
      <c r="H9" s="26">
        <v>0.25714285714285712</v>
      </c>
      <c r="I9" s="26">
        <v>2.8571428571428571E-2</v>
      </c>
    </row>
    <row r="10" spans="2:9" x14ac:dyDescent="0.35">
      <c r="B10" s="15" t="s">
        <v>67</v>
      </c>
      <c r="C10" s="26">
        <v>0.13714285714285715</v>
      </c>
      <c r="D10" s="26">
        <v>0.1657142857142857</v>
      </c>
      <c r="E10" s="26">
        <v>0.32857142857142857</v>
      </c>
      <c r="F10" s="26">
        <v>0.17142857142857143</v>
      </c>
      <c r="G10" s="26">
        <v>0.1</v>
      </c>
      <c r="H10" s="26">
        <v>5.7142857142857141E-2</v>
      </c>
      <c r="I10" s="26">
        <v>0.25714285714285712</v>
      </c>
    </row>
    <row r="11" spans="2:9" x14ac:dyDescent="0.35">
      <c r="B11" s="15" t="s">
        <v>66</v>
      </c>
      <c r="C11" s="26">
        <v>0.17714285714285713</v>
      </c>
      <c r="D11" s="26">
        <v>0.52571428571428569</v>
      </c>
      <c r="E11" s="26">
        <v>0.37142857142857144</v>
      </c>
      <c r="F11" s="26">
        <v>0.22857142857142856</v>
      </c>
      <c r="G11" s="26">
        <v>0.42857142857142855</v>
      </c>
      <c r="H11" s="26">
        <v>0.51428571428571423</v>
      </c>
      <c r="I11" s="26">
        <v>0.62857142857142856</v>
      </c>
    </row>
    <row r="12" spans="2:9" x14ac:dyDescent="0.35">
      <c r="B12" s="15" t="s">
        <v>64</v>
      </c>
      <c r="C12" s="26">
        <v>0.46285714285714286</v>
      </c>
      <c r="D12" s="26">
        <v>0.22857142857142856</v>
      </c>
      <c r="E12" s="26">
        <v>0.14285714285714285</v>
      </c>
      <c r="F12" s="26">
        <v>1.4285714285714285E-2</v>
      </c>
      <c r="G12" s="26">
        <v>0.25714285714285712</v>
      </c>
      <c r="H12" s="26">
        <v>0</v>
      </c>
      <c r="I12" s="26">
        <v>5.7142857142857141E-2</v>
      </c>
    </row>
    <row r="13" spans="2:9" x14ac:dyDescent="0.35">
      <c r="B13" s="27"/>
      <c r="C13" s="28"/>
      <c r="D13" s="29"/>
      <c r="E13" s="29"/>
      <c r="F13" s="29"/>
      <c r="G13" s="29"/>
      <c r="H13" s="29"/>
      <c r="I13" s="29"/>
    </row>
    <row r="15" spans="2:9" x14ac:dyDescent="0.35">
      <c r="B15" s="45" t="s">
        <v>104</v>
      </c>
      <c r="C15" s="45"/>
      <c r="D15" s="45"/>
    </row>
    <row r="16" spans="2:9" ht="15" customHeight="1" x14ac:dyDescent="0.35">
      <c r="B16" s="46" t="s">
        <v>90</v>
      </c>
      <c r="C16" s="47"/>
      <c r="D16" s="47"/>
      <c r="E16" s="47"/>
      <c r="F16" s="47"/>
      <c r="G16" s="47"/>
      <c r="H16" s="47"/>
      <c r="I16" s="47"/>
    </row>
    <row r="17" spans="2:9" x14ac:dyDescent="0.35">
      <c r="B17" s="25" t="s">
        <v>85</v>
      </c>
      <c r="C17" s="25" t="s">
        <v>107</v>
      </c>
      <c r="D17" s="25" t="s">
        <v>108</v>
      </c>
      <c r="E17" s="25" t="s">
        <v>109</v>
      </c>
      <c r="F17" s="25" t="s">
        <v>110</v>
      </c>
      <c r="G17" s="25" t="s">
        <v>111</v>
      </c>
      <c r="H17" s="25" t="s">
        <v>112</v>
      </c>
      <c r="I17" s="25" t="s">
        <v>113</v>
      </c>
    </row>
    <row r="18" spans="2:9" x14ac:dyDescent="0.35">
      <c r="B18" s="15" t="s">
        <v>75</v>
      </c>
      <c r="C18" s="26">
        <v>0.2</v>
      </c>
      <c r="D18" s="26">
        <v>0</v>
      </c>
      <c r="E18" s="26">
        <v>0</v>
      </c>
      <c r="F18" s="26">
        <v>0.25</v>
      </c>
      <c r="G18" s="26">
        <v>0.5</v>
      </c>
      <c r="H18" s="26">
        <v>0</v>
      </c>
      <c r="I18" s="26">
        <v>0</v>
      </c>
    </row>
    <row r="19" spans="2:9" ht="43.5" x14ac:dyDescent="0.35">
      <c r="B19" s="15" t="s">
        <v>74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</row>
    <row r="20" spans="2:9" ht="29" x14ac:dyDescent="0.35">
      <c r="B20" s="15" t="s">
        <v>78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</row>
    <row r="21" spans="2:9" x14ac:dyDescent="0.35">
      <c r="B21" s="15" t="s">
        <v>71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</row>
    <row r="22" spans="2:9" x14ac:dyDescent="0.35">
      <c r="B22" s="15" t="s">
        <v>67</v>
      </c>
      <c r="C22" s="26">
        <v>0.1</v>
      </c>
      <c r="D22" s="26">
        <v>0.2</v>
      </c>
      <c r="E22" s="26">
        <v>0.75</v>
      </c>
      <c r="F22" s="26">
        <v>0.5</v>
      </c>
      <c r="G22" s="26">
        <v>0</v>
      </c>
      <c r="H22" s="26">
        <v>0</v>
      </c>
      <c r="I22" s="26">
        <v>0</v>
      </c>
    </row>
    <row r="23" spans="2:9" x14ac:dyDescent="0.35">
      <c r="B23" s="15" t="s">
        <v>66</v>
      </c>
      <c r="C23" s="26">
        <v>0.3</v>
      </c>
      <c r="D23" s="26">
        <v>0.6</v>
      </c>
      <c r="E23" s="26">
        <v>0</v>
      </c>
      <c r="F23" s="26">
        <v>0.25</v>
      </c>
      <c r="G23" s="26">
        <v>0.5</v>
      </c>
      <c r="H23" s="26">
        <v>1</v>
      </c>
      <c r="I23" s="26">
        <v>0.5</v>
      </c>
    </row>
    <row r="24" spans="2:9" x14ac:dyDescent="0.35">
      <c r="B24" s="15" t="s">
        <v>64</v>
      </c>
      <c r="C24" s="26">
        <v>0.4</v>
      </c>
      <c r="D24" s="26">
        <v>0.2</v>
      </c>
      <c r="E24" s="26">
        <v>0.25</v>
      </c>
      <c r="F24" s="26">
        <v>0</v>
      </c>
      <c r="G24" s="26">
        <v>0</v>
      </c>
      <c r="H24" s="26">
        <v>0</v>
      </c>
      <c r="I24" s="26">
        <v>0.5</v>
      </c>
    </row>
    <row r="27" spans="2:9" x14ac:dyDescent="0.35">
      <c r="B27" s="42" t="s">
        <v>89</v>
      </c>
      <c r="C27" s="43"/>
      <c r="D27" s="44"/>
    </row>
    <row r="28" spans="2:9" x14ac:dyDescent="0.35">
      <c r="B28" s="25" t="s">
        <v>85</v>
      </c>
      <c r="C28" s="25" t="s">
        <v>107</v>
      </c>
      <c r="D28" s="25" t="s">
        <v>108</v>
      </c>
      <c r="E28" s="25" t="s">
        <v>109</v>
      </c>
      <c r="F28" s="25" t="s">
        <v>110</v>
      </c>
      <c r="G28" s="25" t="s">
        <v>111</v>
      </c>
      <c r="H28" s="25" t="s">
        <v>112</v>
      </c>
      <c r="I28" s="25" t="s">
        <v>113</v>
      </c>
    </row>
    <row r="29" spans="2:9" x14ac:dyDescent="0.35">
      <c r="B29" s="15" t="s">
        <v>75</v>
      </c>
      <c r="C29" s="26">
        <v>0.18095238095238095</v>
      </c>
      <c r="D29" s="26">
        <v>3.8095238095238099E-2</v>
      </c>
      <c r="E29" s="26">
        <v>0</v>
      </c>
      <c r="F29" s="26">
        <v>0.2857142857142857</v>
      </c>
      <c r="G29" s="26">
        <v>2.3809523809523808E-2</v>
      </c>
      <c r="H29" s="26">
        <v>0</v>
      </c>
      <c r="I29" s="26">
        <v>0</v>
      </c>
    </row>
    <row r="30" spans="2:9" ht="43.5" x14ac:dyDescent="0.35">
      <c r="B30" s="15" t="s">
        <v>74</v>
      </c>
      <c r="C30" s="26">
        <v>0</v>
      </c>
      <c r="D30" s="26">
        <v>9.5238095238095247E-3</v>
      </c>
      <c r="E30" s="26">
        <v>0</v>
      </c>
      <c r="F30" s="26">
        <v>0</v>
      </c>
      <c r="G30" s="26">
        <v>0</v>
      </c>
      <c r="H30" s="26">
        <v>0.23809523809523808</v>
      </c>
      <c r="I30" s="26">
        <v>0</v>
      </c>
    </row>
    <row r="31" spans="2:9" ht="29" x14ac:dyDescent="0.35">
      <c r="B31" s="15" t="s">
        <v>78</v>
      </c>
      <c r="C31" s="26">
        <v>0</v>
      </c>
      <c r="D31" s="26">
        <v>3.8095238095238099E-2</v>
      </c>
      <c r="E31" s="26">
        <v>2.3809523809523808E-2</v>
      </c>
      <c r="F31" s="26">
        <v>2.3809523809523808E-2</v>
      </c>
      <c r="G31" s="26">
        <v>4.7619047619047616E-2</v>
      </c>
      <c r="H31" s="26">
        <v>0</v>
      </c>
      <c r="I31" s="26">
        <v>4.7619047619047616E-2</v>
      </c>
    </row>
    <row r="32" spans="2:9" x14ac:dyDescent="0.35">
      <c r="B32" s="15" t="s">
        <v>71</v>
      </c>
      <c r="C32" s="26">
        <v>9.5238095238095247E-3</v>
      </c>
      <c r="D32" s="26">
        <v>0</v>
      </c>
      <c r="E32" s="26">
        <v>0.16666666666666666</v>
      </c>
      <c r="F32" s="26">
        <v>0.2857142857142857</v>
      </c>
      <c r="G32" s="26">
        <v>0.14285714285714285</v>
      </c>
      <c r="H32" s="26">
        <v>0.19047619047619047</v>
      </c>
      <c r="I32" s="26">
        <v>0</v>
      </c>
    </row>
    <row r="33" spans="2:9" x14ac:dyDescent="0.35">
      <c r="B33" s="15" t="s">
        <v>67</v>
      </c>
      <c r="C33" s="26">
        <v>0.14285714285714285</v>
      </c>
      <c r="D33" s="26">
        <v>0.19047619047619047</v>
      </c>
      <c r="E33" s="26">
        <v>0.38095238095238093</v>
      </c>
      <c r="F33" s="26">
        <v>0.11904761904761904</v>
      </c>
      <c r="G33" s="26">
        <v>0.11904761904761904</v>
      </c>
      <c r="H33" s="26">
        <v>0</v>
      </c>
      <c r="I33" s="26">
        <v>0.23809523809523808</v>
      </c>
    </row>
    <row r="34" spans="2:9" x14ac:dyDescent="0.35">
      <c r="B34" s="15" t="s">
        <v>66</v>
      </c>
      <c r="C34" s="26">
        <v>0.17142857142857143</v>
      </c>
      <c r="D34" s="26">
        <v>0.50476190476190474</v>
      </c>
      <c r="E34" s="26">
        <v>0.30952380952380953</v>
      </c>
      <c r="F34" s="26">
        <v>0.26190476190476192</v>
      </c>
      <c r="G34" s="26">
        <v>0.38095238095238093</v>
      </c>
      <c r="H34" s="26">
        <v>0.5714285714285714</v>
      </c>
      <c r="I34" s="26">
        <v>0.66666666666666663</v>
      </c>
    </row>
    <row r="35" spans="2:9" x14ac:dyDescent="0.35">
      <c r="B35" s="15" t="s">
        <v>64</v>
      </c>
      <c r="C35" s="26">
        <v>0.49523809523809526</v>
      </c>
      <c r="D35" s="26">
        <v>0.21904761904761905</v>
      </c>
      <c r="E35" s="26">
        <v>0.11904761904761904</v>
      </c>
      <c r="F35" s="26">
        <v>2.3809523809523808E-2</v>
      </c>
      <c r="G35" s="26">
        <v>0.2857142857142857</v>
      </c>
      <c r="H35" s="26">
        <v>0</v>
      </c>
      <c r="I35" s="26">
        <v>4.7619047619047616E-2</v>
      </c>
    </row>
    <row r="38" spans="2:9" x14ac:dyDescent="0.35">
      <c r="B38" s="42" t="s">
        <v>91</v>
      </c>
      <c r="C38" s="43"/>
      <c r="D38" s="44"/>
    </row>
    <row r="39" spans="2:9" x14ac:dyDescent="0.35">
      <c r="B39" s="25" t="s">
        <v>85</v>
      </c>
      <c r="C39" s="25" t="s">
        <v>107</v>
      </c>
      <c r="D39" s="25" t="s">
        <v>108</v>
      </c>
      <c r="E39" s="25" t="s">
        <v>109</v>
      </c>
      <c r="F39" s="25" t="s">
        <v>110</v>
      </c>
      <c r="G39" s="25" t="s">
        <v>111</v>
      </c>
      <c r="H39" s="25" t="s">
        <v>112</v>
      </c>
      <c r="I39" s="25" t="s">
        <v>113</v>
      </c>
    </row>
    <row r="40" spans="2:9" x14ac:dyDescent="0.35">
      <c r="B40" s="15" t="s">
        <v>75</v>
      </c>
      <c r="C40" s="26">
        <v>0.28000000000000003</v>
      </c>
      <c r="D40" s="26">
        <v>0</v>
      </c>
      <c r="E40" s="26">
        <v>0</v>
      </c>
      <c r="F40" s="26">
        <v>0.4</v>
      </c>
      <c r="G40" s="26">
        <v>0</v>
      </c>
      <c r="H40" s="26">
        <v>0</v>
      </c>
      <c r="I40" s="26">
        <v>0</v>
      </c>
    </row>
    <row r="41" spans="2:9" ht="43.5" x14ac:dyDescent="0.35">
      <c r="B41" s="15" t="s">
        <v>74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0.2</v>
      </c>
      <c r="I41" s="26">
        <v>0</v>
      </c>
    </row>
    <row r="42" spans="2:9" ht="29" x14ac:dyDescent="0.35">
      <c r="B42" s="15" t="s">
        <v>78</v>
      </c>
      <c r="C42" s="26">
        <v>0</v>
      </c>
      <c r="D42" s="26">
        <v>0.04</v>
      </c>
      <c r="E42" s="26">
        <v>0</v>
      </c>
      <c r="F42" s="26">
        <v>0</v>
      </c>
      <c r="G42" s="26">
        <v>0.1</v>
      </c>
      <c r="H42" s="26">
        <v>0</v>
      </c>
      <c r="I42" s="26">
        <v>0</v>
      </c>
    </row>
    <row r="43" spans="2:9" x14ac:dyDescent="0.35">
      <c r="B43" s="15" t="s">
        <v>71</v>
      </c>
      <c r="C43" s="26">
        <v>0</v>
      </c>
      <c r="D43" s="26">
        <v>0</v>
      </c>
      <c r="E43" s="26">
        <v>0.1</v>
      </c>
      <c r="F43" s="26">
        <v>0.2</v>
      </c>
      <c r="G43" s="26">
        <v>0.1</v>
      </c>
      <c r="H43" s="26">
        <v>0.4</v>
      </c>
      <c r="I43" s="26">
        <v>0.2</v>
      </c>
    </row>
    <row r="44" spans="2:9" x14ac:dyDescent="0.35">
      <c r="B44" s="15" t="s">
        <v>67</v>
      </c>
      <c r="C44" s="26">
        <v>0.16</v>
      </c>
      <c r="D44" s="26">
        <v>0.2</v>
      </c>
      <c r="E44" s="26">
        <v>0.1</v>
      </c>
      <c r="F44" s="26">
        <v>0.2</v>
      </c>
      <c r="G44" s="26">
        <v>0</v>
      </c>
      <c r="H44" s="26">
        <v>0.2</v>
      </c>
      <c r="I44" s="26">
        <v>0.2</v>
      </c>
    </row>
    <row r="45" spans="2:9" x14ac:dyDescent="0.35">
      <c r="B45" s="15" t="s">
        <v>66</v>
      </c>
      <c r="C45" s="26">
        <v>0.16</v>
      </c>
      <c r="D45" s="26">
        <v>0.56000000000000005</v>
      </c>
      <c r="E45" s="26">
        <v>0.7</v>
      </c>
      <c r="F45" s="26">
        <v>0.2</v>
      </c>
      <c r="G45" s="26">
        <v>0.5</v>
      </c>
      <c r="H45" s="26">
        <v>0.2</v>
      </c>
      <c r="I45" s="26">
        <v>0.6</v>
      </c>
    </row>
    <row r="46" spans="2:9" x14ac:dyDescent="0.35">
      <c r="B46" s="15" t="s">
        <v>64</v>
      </c>
      <c r="C46" s="26">
        <v>0.4</v>
      </c>
      <c r="D46" s="26">
        <v>0.2</v>
      </c>
      <c r="E46" s="26">
        <v>0.1</v>
      </c>
      <c r="F46" s="26">
        <v>0</v>
      </c>
      <c r="G46" s="26">
        <v>0.3</v>
      </c>
      <c r="H46" s="26">
        <v>0</v>
      </c>
      <c r="I46" s="26">
        <v>0</v>
      </c>
    </row>
    <row r="49" spans="2:9" x14ac:dyDescent="0.35">
      <c r="B49" s="35" t="s">
        <v>92</v>
      </c>
      <c r="C49" s="36"/>
      <c r="D49" s="37"/>
    </row>
    <row r="50" spans="2:9" x14ac:dyDescent="0.35">
      <c r="B50" s="25" t="s">
        <v>85</v>
      </c>
      <c r="C50" s="25" t="s">
        <v>107</v>
      </c>
      <c r="D50" s="25" t="s">
        <v>108</v>
      </c>
      <c r="E50" s="25" t="s">
        <v>109</v>
      </c>
      <c r="F50" s="25" t="s">
        <v>110</v>
      </c>
      <c r="G50" s="25" t="s">
        <v>111</v>
      </c>
      <c r="H50" s="25" t="s">
        <v>112</v>
      </c>
      <c r="I50" s="25" t="s">
        <v>113</v>
      </c>
    </row>
    <row r="51" spans="2:9" x14ac:dyDescent="0.35">
      <c r="B51" s="15" t="s">
        <v>75</v>
      </c>
      <c r="C51" s="26">
        <v>0.26666666666666666</v>
      </c>
      <c r="D51" s="26">
        <v>0</v>
      </c>
      <c r="E51" s="26">
        <v>0</v>
      </c>
      <c r="F51" s="26">
        <v>0.41666666666666669</v>
      </c>
      <c r="G51" s="26">
        <v>0</v>
      </c>
      <c r="H51" s="26">
        <v>0</v>
      </c>
      <c r="I51" s="26">
        <v>0</v>
      </c>
    </row>
    <row r="52" spans="2:9" ht="43.5" x14ac:dyDescent="0.35">
      <c r="B52" s="15" t="s">
        <v>74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</row>
    <row r="53" spans="2:9" ht="29" x14ac:dyDescent="0.35">
      <c r="B53" s="15" t="s">
        <v>78</v>
      </c>
      <c r="C53" s="26">
        <v>0</v>
      </c>
      <c r="D53" s="26">
        <v>0.1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</row>
    <row r="54" spans="2:9" x14ac:dyDescent="0.35">
      <c r="B54" s="15" t="s">
        <v>71</v>
      </c>
      <c r="C54" s="26">
        <v>0</v>
      </c>
      <c r="D54" s="26">
        <v>3.3333333333333333E-2</v>
      </c>
      <c r="E54" s="26">
        <v>0.16666666666666666</v>
      </c>
      <c r="F54" s="26">
        <v>0.25</v>
      </c>
      <c r="G54" s="26">
        <v>0.16666666666666666</v>
      </c>
      <c r="H54" s="26">
        <v>0.5</v>
      </c>
      <c r="I54" s="26">
        <v>0</v>
      </c>
    </row>
    <row r="55" spans="2:9" x14ac:dyDescent="0.35">
      <c r="B55" s="15" t="s">
        <v>67</v>
      </c>
      <c r="C55" s="26">
        <v>0.1</v>
      </c>
      <c r="D55" s="26">
        <v>3.3333333333333333E-2</v>
      </c>
      <c r="E55" s="26">
        <v>0.16666666666666666</v>
      </c>
      <c r="F55" s="26">
        <v>0.16666666666666666</v>
      </c>
      <c r="G55" s="26">
        <v>8.3333333333333329E-2</v>
      </c>
      <c r="H55" s="26">
        <v>0.16666666666666666</v>
      </c>
      <c r="I55" s="26">
        <v>0.33333333333333331</v>
      </c>
    </row>
    <row r="56" spans="2:9" x14ac:dyDescent="0.35">
      <c r="B56" s="15" t="s">
        <v>66</v>
      </c>
      <c r="C56" s="26">
        <v>0.2</v>
      </c>
      <c r="D56" s="26">
        <v>0.5</v>
      </c>
      <c r="E56" s="26">
        <v>0.41666666666666669</v>
      </c>
      <c r="F56" s="26">
        <v>0.16666666666666666</v>
      </c>
      <c r="G56" s="26">
        <v>0.58333333333333337</v>
      </c>
      <c r="H56" s="26">
        <v>0.33333333333333331</v>
      </c>
      <c r="I56" s="26">
        <v>0.66666666666666663</v>
      </c>
    </row>
    <row r="57" spans="2:9" x14ac:dyDescent="0.35">
      <c r="B57" s="15" t="s">
        <v>64</v>
      </c>
      <c r="C57" s="26">
        <v>0.43333333333333335</v>
      </c>
      <c r="D57" s="26">
        <v>0.33333333333333331</v>
      </c>
      <c r="E57" s="26">
        <v>0.25</v>
      </c>
      <c r="F57" s="26">
        <v>0</v>
      </c>
      <c r="G57" s="26">
        <v>0.16666666666666666</v>
      </c>
      <c r="H57" s="26">
        <v>0</v>
      </c>
      <c r="I57" s="26">
        <v>0</v>
      </c>
    </row>
    <row r="60" spans="2:9" x14ac:dyDescent="0.35">
      <c r="B60" s="35" t="s">
        <v>93</v>
      </c>
      <c r="C60" s="36"/>
      <c r="D60" s="37"/>
    </row>
    <row r="61" spans="2:9" x14ac:dyDescent="0.35">
      <c r="B61" s="25" t="s">
        <v>85</v>
      </c>
      <c r="C61" s="25" t="s">
        <v>107</v>
      </c>
      <c r="D61" s="25" t="s">
        <v>108</v>
      </c>
      <c r="E61" s="25" t="s">
        <v>109</v>
      </c>
      <c r="F61" s="25" t="s">
        <v>110</v>
      </c>
      <c r="G61" s="25" t="s">
        <v>111</v>
      </c>
      <c r="H61" s="25" t="s">
        <v>112</v>
      </c>
      <c r="I61" s="25" t="s">
        <v>113</v>
      </c>
    </row>
    <row r="62" spans="2:9" x14ac:dyDescent="0.35">
      <c r="B62" s="15" t="s">
        <v>75</v>
      </c>
      <c r="C62" s="26">
        <v>0.4</v>
      </c>
      <c r="D62" s="26">
        <v>0</v>
      </c>
      <c r="E62" s="26">
        <v>0</v>
      </c>
      <c r="F62" s="26">
        <v>0.5</v>
      </c>
      <c r="G62" s="26">
        <v>0</v>
      </c>
      <c r="H62" s="26">
        <v>0</v>
      </c>
      <c r="I62" s="26">
        <v>0</v>
      </c>
    </row>
    <row r="63" spans="2:9" ht="43.5" x14ac:dyDescent="0.35">
      <c r="B63" s="15" t="s">
        <v>74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</row>
    <row r="64" spans="2:9" ht="29" x14ac:dyDescent="0.35">
      <c r="B64" s="15" t="s">
        <v>78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</row>
    <row r="65" spans="2:9" x14ac:dyDescent="0.35">
      <c r="B65" s="15" t="s">
        <v>71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</row>
    <row r="66" spans="2:9" x14ac:dyDescent="0.35">
      <c r="B66" s="15" t="s">
        <v>67</v>
      </c>
      <c r="C66" s="26">
        <v>0.2</v>
      </c>
      <c r="D66" s="26">
        <v>0.2</v>
      </c>
      <c r="E66" s="26">
        <v>0.5</v>
      </c>
      <c r="F66" s="26">
        <v>0.5</v>
      </c>
      <c r="G66" s="26">
        <v>0.5</v>
      </c>
      <c r="H66" s="26">
        <v>0</v>
      </c>
      <c r="I66" s="26">
        <v>1</v>
      </c>
    </row>
    <row r="67" spans="2:9" x14ac:dyDescent="0.35">
      <c r="B67" s="15" t="s">
        <v>66</v>
      </c>
      <c r="C67" s="26">
        <v>0</v>
      </c>
      <c r="D67" s="26">
        <v>0.8</v>
      </c>
      <c r="E67" s="26">
        <v>0.5</v>
      </c>
      <c r="F67" s="26">
        <v>0</v>
      </c>
      <c r="G67" s="26">
        <v>0</v>
      </c>
      <c r="H67" s="26">
        <v>1</v>
      </c>
      <c r="I67" s="26">
        <v>0</v>
      </c>
    </row>
    <row r="68" spans="2:9" x14ac:dyDescent="0.35">
      <c r="B68" s="15" t="s">
        <v>64</v>
      </c>
      <c r="C68" s="26">
        <v>0.4</v>
      </c>
      <c r="D68" s="26">
        <v>0</v>
      </c>
      <c r="E68" s="26">
        <v>0</v>
      </c>
      <c r="F68" s="26">
        <v>0</v>
      </c>
      <c r="G68" s="26">
        <v>0.5</v>
      </c>
      <c r="H68" s="26">
        <v>0</v>
      </c>
      <c r="I68" s="26">
        <v>0</v>
      </c>
    </row>
    <row r="69" spans="2:9" x14ac:dyDescent="0.35">
      <c r="B69" s="27"/>
      <c r="C69" s="28"/>
      <c r="D69" s="29"/>
      <c r="E69" s="29"/>
      <c r="F69" s="29"/>
      <c r="G69" s="29"/>
      <c r="H69" s="29"/>
      <c r="I69" s="29"/>
    </row>
    <row r="71" spans="2:9" x14ac:dyDescent="0.35">
      <c r="B71" s="45" t="s">
        <v>106</v>
      </c>
      <c r="C71" s="45"/>
      <c r="D71" s="45"/>
    </row>
    <row r="73" spans="2:9" x14ac:dyDescent="0.35">
      <c r="B73" s="42" t="s">
        <v>95</v>
      </c>
      <c r="C73" s="43"/>
      <c r="D73" s="44"/>
    </row>
    <row r="74" spans="2:9" x14ac:dyDescent="0.35">
      <c r="B74" s="25" t="s">
        <v>85</v>
      </c>
      <c r="C74" s="25" t="s">
        <v>107</v>
      </c>
      <c r="D74" s="25" t="s">
        <v>108</v>
      </c>
      <c r="E74" s="25" t="s">
        <v>109</v>
      </c>
      <c r="F74" s="25" t="s">
        <v>110</v>
      </c>
      <c r="G74" s="25" t="s">
        <v>111</v>
      </c>
      <c r="H74" s="25" t="s">
        <v>112</v>
      </c>
      <c r="I74" s="25" t="s">
        <v>113</v>
      </c>
    </row>
    <row r="75" spans="2:9" x14ac:dyDescent="0.35">
      <c r="B75" s="15" t="s">
        <v>75</v>
      </c>
      <c r="C75" s="26">
        <v>0.2857142857142857</v>
      </c>
      <c r="D75" s="26">
        <v>0</v>
      </c>
      <c r="E75" s="26">
        <v>0</v>
      </c>
      <c r="F75" s="26">
        <v>0.2857142857142857</v>
      </c>
      <c r="G75" s="26">
        <v>7.1428571428571425E-2</v>
      </c>
      <c r="H75" s="26">
        <v>0</v>
      </c>
      <c r="I75" s="26">
        <v>0</v>
      </c>
    </row>
    <row r="76" spans="2:9" ht="43.5" x14ac:dyDescent="0.35">
      <c r="B76" s="15" t="s">
        <v>74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0.14285714285714285</v>
      </c>
      <c r="I76" s="26">
        <v>0</v>
      </c>
    </row>
    <row r="77" spans="2:9" ht="29" x14ac:dyDescent="0.35">
      <c r="B77" s="15" t="s">
        <v>78</v>
      </c>
      <c r="C77" s="26">
        <v>0</v>
      </c>
      <c r="D77" s="26">
        <v>2.8571428571428571E-2</v>
      </c>
      <c r="E77" s="26">
        <v>0</v>
      </c>
      <c r="F77" s="26">
        <v>0</v>
      </c>
      <c r="G77" s="26">
        <v>7.1428571428571425E-2</v>
      </c>
      <c r="H77" s="26">
        <v>0</v>
      </c>
      <c r="I77" s="26">
        <v>0.14285714285714285</v>
      </c>
    </row>
    <row r="78" spans="2:9" x14ac:dyDescent="0.35">
      <c r="B78" s="15" t="s">
        <v>71</v>
      </c>
      <c r="C78" s="26">
        <v>0</v>
      </c>
      <c r="D78" s="26">
        <v>0</v>
      </c>
      <c r="E78" s="26">
        <v>0</v>
      </c>
      <c r="F78" s="26">
        <v>7.1428571428571425E-2</v>
      </c>
      <c r="G78" s="26">
        <v>0</v>
      </c>
      <c r="H78" s="26">
        <v>0.14285714285714285</v>
      </c>
      <c r="I78" s="26">
        <v>0.14285714285714285</v>
      </c>
    </row>
    <row r="79" spans="2:9" x14ac:dyDescent="0.35">
      <c r="B79" s="15" t="s">
        <v>67</v>
      </c>
      <c r="C79" s="26">
        <v>5.7142857142857141E-2</v>
      </c>
      <c r="D79" s="26">
        <v>0.2</v>
      </c>
      <c r="E79" s="26">
        <v>0.42857142857142855</v>
      </c>
      <c r="F79" s="26">
        <v>0.5714285714285714</v>
      </c>
      <c r="G79" s="26">
        <v>7.1428571428571425E-2</v>
      </c>
      <c r="H79" s="26">
        <v>0.14285714285714285</v>
      </c>
      <c r="I79" s="26">
        <v>0.2857142857142857</v>
      </c>
    </row>
    <row r="80" spans="2:9" x14ac:dyDescent="0.35">
      <c r="B80" s="15" t="s">
        <v>66</v>
      </c>
      <c r="C80" s="26">
        <v>0.17142857142857143</v>
      </c>
      <c r="D80" s="26">
        <v>0.7142857142857143</v>
      </c>
      <c r="E80" s="26">
        <v>0.42857142857142855</v>
      </c>
      <c r="F80" s="26">
        <v>7.1428571428571425E-2</v>
      </c>
      <c r="G80" s="26">
        <v>0.5</v>
      </c>
      <c r="H80" s="26">
        <v>0.5714285714285714</v>
      </c>
      <c r="I80" s="26">
        <v>0.42857142857142855</v>
      </c>
    </row>
    <row r="81" spans="2:9" x14ac:dyDescent="0.35">
      <c r="B81" s="15" t="s">
        <v>64</v>
      </c>
      <c r="C81" s="26">
        <v>0.48571428571428571</v>
      </c>
      <c r="D81" s="26">
        <v>5.7142857142857141E-2</v>
      </c>
      <c r="E81" s="26">
        <v>0.14285714285714285</v>
      </c>
      <c r="F81" s="26">
        <v>0</v>
      </c>
      <c r="G81" s="26">
        <v>0.2857142857142857</v>
      </c>
      <c r="H81" s="26">
        <v>0</v>
      </c>
      <c r="I81" s="26">
        <v>0</v>
      </c>
    </row>
    <row r="84" spans="2:9" x14ac:dyDescent="0.35">
      <c r="B84" s="35" t="s">
        <v>94</v>
      </c>
      <c r="C84" s="36"/>
      <c r="D84" s="37"/>
    </row>
    <row r="85" spans="2:9" x14ac:dyDescent="0.35">
      <c r="B85" s="25" t="s">
        <v>85</v>
      </c>
      <c r="C85" s="25" t="s">
        <v>107</v>
      </c>
      <c r="D85" s="25" t="s">
        <v>108</v>
      </c>
      <c r="E85" s="25" t="s">
        <v>109</v>
      </c>
      <c r="F85" s="25" t="s">
        <v>110</v>
      </c>
      <c r="G85" s="25" t="s">
        <v>111</v>
      </c>
      <c r="H85" s="25" t="s">
        <v>112</v>
      </c>
      <c r="I85" s="25" t="s">
        <v>113</v>
      </c>
    </row>
    <row r="86" spans="2:9" x14ac:dyDescent="0.35">
      <c r="B86" s="15" t="s">
        <v>75</v>
      </c>
      <c r="C86" s="26">
        <v>0.15</v>
      </c>
      <c r="D86" s="26">
        <v>0.1</v>
      </c>
      <c r="E86" s="26">
        <v>0</v>
      </c>
      <c r="F86" s="26">
        <v>0.25</v>
      </c>
      <c r="G86" s="26">
        <v>0</v>
      </c>
      <c r="H86" s="26">
        <v>0</v>
      </c>
      <c r="I86" s="26">
        <v>0</v>
      </c>
    </row>
    <row r="87" spans="2:9" ht="43.5" x14ac:dyDescent="0.35">
      <c r="B87" s="15" t="s">
        <v>74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0.25</v>
      </c>
      <c r="I87" s="26">
        <v>0</v>
      </c>
    </row>
    <row r="88" spans="2:9" ht="29" x14ac:dyDescent="0.35">
      <c r="B88" s="15" t="s">
        <v>78</v>
      </c>
      <c r="C88" s="26">
        <v>0</v>
      </c>
      <c r="D88" s="26">
        <v>0</v>
      </c>
      <c r="E88" s="26">
        <v>0.125</v>
      </c>
      <c r="F88" s="26">
        <v>0</v>
      </c>
      <c r="G88" s="26">
        <v>0.125</v>
      </c>
      <c r="H88" s="26">
        <v>0</v>
      </c>
      <c r="I88" s="26">
        <v>0</v>
      </c>
    </row>
    <row r="89" spans="2:9" x14ac:dyDescent="0.35">
      <c r="B89" s="15" t="s">
        <v>71</v>
      </c>
      <c r="C89" s="26">
        <v>0</v>
      </c>
      <c r="D89" s="26">
        <v>0.05</v>
      </c>
      <c r="E89" s="26">
        <v>0</v>
      </c>
      <c r="F89" s="26">
        <v>0.375</v>
      </c>
      <c r="G89" s="26">
        <v>0</v>
      </c>
      <c r="H89" s="26">
        <v>0.25</v>
      </c>
      <c r="I89" s="26">
        <v>0</v>
      </c>
    </row>
    <row r="90" spans="2:9" x14ac:dyDescent="0.35">
      <c r="B90" s="15" t="s">
        <v>67</v>
      </c>
      <c r="C90" s="26">
        <v>0.1</v>
      </c>
      <c r="D90" s="26">
        <v>0.05</v>
      </c>
      <c r="E90" s="26">
        <v>0.375</v>
      </c>
      <c r="F90" s="26">
        <v>0.125</v>
      </c>
      <c r="G90" s="26">
        <v>0</v>
      </c>
      <c r="H90" s="26">
        <v>0</v>
      </c>
      <c r="I90" s="26">
        <v>0.25</v>
      </c>
    </row>
    <row r="91" spans="2:9" x14ac:dyDescent="0.35">
      <c r="B91" s="15" t="s">
        <v>66</v>
      </c>
      <c r="C91" s="26">
        <v>0.3</v>
      </c>
      <c r="D91" s="26">
        <v>0.55000000000000004</v>
      </c>
      <c r="E91" s="26">
        <v>0.375</v>
      </c>
      <c r="F91" s="26">
        <v>0.125</v>
      </c>
      <c r="G91" s="26">
        <v>0.5</v>
      </c>
      <c r="H91" s="26">
        <v>0.5</v>
      </c>
      <c r="I91" s="26">
        <v>0.75</v>
      </c>
    </row>
    <row r="92" spans="2:9" x14ac:dyDescent="0.35">
      <c r="B92" s="15" t="s">
        <v>64</v>
      </c>
      <c r="C92" s="26">
        <v>0.45</v>
      </c>
      <c r="D92" s="26">
        <v>0.25</v>
      </c>
      <c r="E92" s="26">
        <v>0.125</v>
      </c>
      <c r="F92" s="26">
        <v>0.125</v>
      </c>
      <c r="G92" s="26">
        <v>0.375</v>
      </c>
      <c r="H92" s="26">
        <v>0</v>
      </c>
      <c r="I92" s="26">
        <v>0</v>
      </c>
    </row>
    <row r="95" spans="2:9" x14ac:dyDescent="0.35">
      <c r="B95" s="35" t="s">
        <v>96</v>
      </c>
      <c r="C95" s="36"/>
      <c r="D95" s="37"/>
    </row>
    <row r="96" spans="2:9" x14ac:dyDescent="0.35">
      <c r="B96" s="25" t="s">
        <v>85</v>
      </c>
      <c r="C96" s="25" t="s">
        <v>107</v>
      </c>
      <c r="D96" s="25" t="s">
        <v>108</v>
      </c>
      <c r="E96" s="25" t="s">
        <v>109</v>
      </c>
      <c r="F96" s="25" t="s">
        <v>110</v>
      </c>
      <c r="G96" s="25" t="s">
        <v>111</v>
      </c>
      <c r="H96" s="25" t="s">
        <v>112</v>
      </c>
      <c r="I96" s="25" t="s">
        <v>113</v>
      </c>
    </row>
    <row r="97" spans="2:9" x14ac:dyDescent="0.35">
      <c r="B97" s="15" t="s">
        <v>75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</row>
    <row r="98" spans="2:9" ht="43.5" x14ac:dyDescent="0.35">
      <c r="B98" s="15" t="s">
        <v>74</v>
      </c>
      <c r="C98" s="26">
        <v>0</v>
      </c>
      <c r="D98" s="26">
        <v>6.6666666666666666E-2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</row>
    <row r="99" spans="2:9" ht="29" x14ac:dyDescent="0.35">
      <c r="B99" s="15" t="s">
        <v>78</v>
      </c>
      <c r="C99" s="26">
        <v>0</v>
      </c>
      <c r="D99" s="26">
        <v>6.6666666666666666E-2</v>
      </c>
      <c r="E99" s="26">
        <v>0</v>
      </c>
      <c r="F99" s="26">
        <v>0</v>
      </c>
      <c r="G99" s="26">
        <v>0.16666666666666666</v>
      </c>
      <c r="H99" s="26">
        <v>0</v>
      </c>
      <c r="I99" s="26">
        <v>0</v>
      </c>
    </row>
    <row r="100" spans="2:9" x14ac:dyDescent="0.35">
      <c r="B100" s="15" t="s">
        <v>71</v>
      </c>
      <c r="C100" s="26">
        <v>0</v>
      </c>
      <c r="D100" s="26">
        <v>0</v>
      </c>
      <c r="E100" s="26">
        <v>0.33333333333333331</v>
      </c>
      <c r="F100" s="26">
        <v>0.5</v>
      </c>
      <c r="G100" s="26">
        <v>0</v>
      </c>
      <c r="H100" s="26">
        <v>0.33333333333333331</v>
      </c>
      <c r="I100" s="26">
        <v>0</v>
      </c>
    </row>
    <row r="101" spans="2:9" x14ac:dyDescent="0.35">
      <c r="B101" s="15" t="s">
        <v>67</v>
      </c>
      <c r="C101" s="26">
        <v>0.2</v>
      </c>
      <c r="D101" s="26">
        <v>6.6666666666666666E-2</v>
      </c>
      <c r="E101" s="26">
        <v>0.66666666666666663</v>
      </c>
      <c r="F101" s="26">
        <v>0</v>
      </c>
      <c r="G101" s="26">
        <v>0.16666666666666666</v>
      </c>
      <c r="H101" s="26">
        <v>0</v>
      </c>
      <c r="I101" s="26">
        <v>0.33333333333333331</v>
      </c>
    </row>
    <row r="102" spans="2:9" x14ac:dyDescent="0.35">
      <c r="B102" s="15" t="s">
        <v>66</v>
      </c>
      <c r="C102" s="26">
        <v>0.33333333333333331</v>
      </c>
      <c r="D102" s="26">
        <v>0.8</v>
      </c>
      <c r="E102" s="26">
        <v>0</v>
      </c>
      <c r="F102" s="26">
        <v>0.5</v>
      </c>
      <c r="G102" s="26">
        <v>0.5</v>
      </c>
      <c r="H102" s="26">
        <v>0.66666666666666663</v>
      </c>
      <c r="I102" s="26">
        <v>0.66666666666666663</v>
      </c>
    </row>
    <row r="103" spans="2:9" x14ac:dyDescent="0.35">
      <c r="B103" s="15" t="s">
        <v>64</v>
      </c>
      <c r="C103" s="26">
        <v>0.46666666666666667</v>
      </c>
      <c r="D103" s="26">
        <v>0</v>
      </c>
      <c r="E103" s="26">
        <v>0</v>
      </c>
      <c r="F103" s="26">
        <v>0</v>
      </c>
      <c r="G103" s="26">
        <v>0.16666666666666666</v>
      </c>
      <c r="H103" s="26">
        <v>0</v>
      </c>
      <c r="I103" s="26">
        <v>0</v>
      </c>
    </row>
    <row r="106" spans="2:9" x14ac:dyDescent="0.35">
      <c r="B106" s="42" t="s">
        <v>97</v>
      </c>
      <c r="C106" s="43"/>
      <c r="D106" s="44"/>
    </row>
    <row r="107" spans="2:9" x14ac:dyDescent="0.35">
      <c r="B107" s="25" t="s">
        <v>85</v>
      </c>
      <c r="C107" s="25" t="s">
        <v>107</v>
      </c>
      <c r="D107" s="25" t="s">
        <v>108</v>
      </c>
      <c r="E107" s="25" t="s">
        <v>109</v>
      </c>
      <c r="F107" s="25" t="s">
        <v>110</v>
      </c>
      <c r="G107" s="25" t="s">
        <v>111</v>
      </c>
      <c r="H107" s="25" t="s">
        <v>112</v>
      </c>
      <c r="I107" s="25" t="s">
        <v>113</v>
      </c>
    </row>
    <row r="108" spans="2:9" x14ac:dyDescent="0.35">
      <c r="B108" s="15" t="s">
        <v>75</v>
      </c>
      <c r="C108" s="26">
        <v>0.5</v>
      </c>
      <c r="D108" s="26">
        <v>0</v>
      </c>
      <c r="E108" s="26">
        <v>0</v>
      </c>
      <c r="F108" s="26">
        <v>0.375</v>
      </c>
      <c r="G108" s="26">
        <v>0</v>
      </c>
      <c r="H108" s="26">
        <v>0</v>
      </c>
      <c r="I108" s="26">
        <v>0</v>
      </c>
    </row>
    <row r="109" spans="2:9" ht="43.5" x14ac:dyDescent="0.35">
      <c r="B109" s="15" t="s">
        <v>74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</row>
    <row r="110" spans="2:9" ht="29" x14ac:dyDescent="0.35">
      <c r="B110" s="15" t="s">
        <v>78</v>
      </c>
      <c r="C110" s="26">
        <v>0</v>
      </c>
      <c r="D110" s="26">
        <v>0.1</v>
      </c>
      <c r="E110" s="26">
        <v>0</v>
      </c>
      <c r="F110" s="26">
        <v>0.125</v>
      </c>
      <c r="G110" s="26">
        <v>0</v>
      </c>
      <c r="H110" s="26">
        <v>0</v>
      </c>
      <c r="I110" s="26">
        <v>0</v>
      </c>
    </row>
    <row r="111" spans="2:9" x14ac:dyDescent="0.35">
      <c r="B111" s="15" t="s">
        <v>71</v>
      </c>
      <c r="C111" s="26">
        <v>0</v>
      </c>
      <c r="D111" s="26">
        <v>0</v>
      </c>
      <c r="E111" s="26">
        <v>0.375</v>
      </c>
      <c r="F111" s="26">
        <v>0.25</v>
      </c>
      <c r="G111" s="26">
        <v>0.5</v>
      </c>
      <c r="H111" s="26">
        <v>0</v>
      </c>
      <c r="I111" s="26">
        <v>0</v>
      </c>
    </row>
    <row r="112" spans="2:9" x14ac:dyDescent="0.35">
      <c r="B112" s="15" t="s">
        <v>67</v>
      </c>
      <c r="C112" s="26">
        <v>0.1</v>
      </c>
      <c r="D112" s="26">
        <v>0.1</v>
      </c>
      <c r="E112" s="26">
        <v>0.125</v>
      </c>
      <c r="F112" s="26">
        <v>0.125</v>
      </c>
      <c r="G112" s="26">
        <v>0.125</v>
      </c>
      <c r="H112" s="26">
        <v>0</v>
      </c>
      <c r="I112" s="26">
        <v>0.25</v>
      </c>
    </row>
    <row r="113" spans="2:9" x14ac:dyDescent="0.35">
      <c r="B113" s="15" t="s">
        <v>66</v>
      </c>
      <c r="C113" s="26">
        <v>0</v>
      </c>
      <c r="D113" s="26">
        <v>0.2</v>
      </c>
      <c r="E113" s="26">
        <v>0.25</v>
      </c>
      <c r="F113" s="26">
        <v>0.125</v>
      </c>
      <c r="G113" s="26">
        <v>0.25</v>
      </c>
      <c r="H113" s="26">
        <v>1</v>
      </c>
      <c r="I113" s="26">
        <v>0.75</v>
      </c>
    </row>
    <row r="114" spans="2:9" x14ac:dyDescent="0.35">
      <c r="B114" s="15" t="s">
        <v>64</v>
      </c>
      <c r="C114" s="26">
        <v>0.4</v>
      </c>
      <c r="D114" s="26">
        <v>0.6</v>
      </c>
      <c r="E114" s="26">
        <v>0.25</v>
      </c>
      <c r="F114" s="26">
        <v>0</v>
      </c>
      <c r="G114" s="26">
        <v>0.125</v>
      </c>
      <c r="H114" s="26">
        <v>0</v>
      </c>
      <c r="I114" s="26">
        <v>0</v>
      </c>
    </row>
    <row r="115" spans="2:9" x14ac:dyDescent="0.35">
      <c r="B115" s="27"/>
      <c r="C115" s="28"/>
      <c r="D115" s="29"/>
      <c r="E115" s="29"/>
      <c r="F115" s="29"/>
      <c r="G115" s="29"/>
      <c r="H115" s="29"/>
      <c r="I115" s="29"/>
    </row>
    <row r="117" spans="2:9" x14ac:dyDescent="0.35">
      <c r="B117" s="35" t="s">
        <v>98</v>
      </c>
      <c r="C117" s="36"/>
      <c r="D117" s="37"/>
    </row>
    <row r="118" spans="2:9" x14ac:dyDescent="0.35">
      <c r="B118" s="25" t="s">
        <v>85</v>
      </c>
      <c r="C118" s="25" t="s">
        <v>107</v>
      </c>
      <c r="D118" s="25" t="s">
        <v>108</v>
      </c>
      <c r="E118" s="25" t="s">
        <v>109</v>
      </c>
      <c r="F118" s="25" t="s">
        <v>110</v>
      </c>
      <c r="G118" s="25" t="s">
        <v>111</v>
      </c>
      <c r="H118" s="25" t="s">
        <v>112</v>
      </c>
      <c r="I118" s="25" t="s">
        <v>113</v>
      </c>
    </row>
    <row r="119" spans="2:9" x14ac:dyDescent="0.35">
      <c r="B119" s="15" t="s">
        <v>75</v>
      </c>
      <c r="C119" s="26">
        <v>0</v>
      </c>
      <c r="D119" s="26">
        <v>6.6666666666666666E-2</v>
      </c>
      <c r="E119" s="26">
        <v>0</v>
      </c>
      <c r="F119" s="26">
        <v>0.5</v>
      </c>
      <c r="G119" s="26">
        <v>0</v>
      </c>
      <c r="H119" s="26">
        <v>0</v>
      </c>
      <c r="I119" s="26">
        <v>0</v>
      </c>
    </row>
    <row r="120" spans="2:9" ht="43.5" x14ac:dyDescent="0.35">
      <c r="B120" s="15" t="s">
        <v>74</v>
      </c>
      <c r="C120" s="26">
        <v>0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</row>
    <row r="121" spans="2:9" ht="29" x14ac:dyDescent="0.35">
      <c r="B121" s="15" t="s">
        <v>78</v>
      </c>
      <c r="C121" s="26">
        <v>0</v>
      </c>
      <c r="D121" s="26">
        <v>0.13333333333333333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</row>
    <row r="122" spans="2:9" x14ac:dyDescent="0.35">
      <c r="B122" s="15" t="s">
        <v>71</v>
      </c>
      <c r="C122" s="26">
        <v>0</v>
      </c>
      <c r="D122" s="26">
        <v>0</v>
      </c>
      <c r="E122" s="26">
        <v>0</v>
      </c>
      <c r="F122" s="26">
        <v>0</v>
      </c>
      <c r="G122" s="26">
        <v>0.16666666666666666</v>
      </c>
      <c r="H122" s="26">
        <v>1</v>
      </c>
      <c r="I122" s="26">
        <v>0</v>
      </c>
    </row>
    <row r="123" spans="2:9" x14ac:dyDescent="0.35">
      <c r="B123" s="15" t="s">
        <v>67</v>
      </c>
      <c r="C123" s="26">
        <v>0.2</v>
      </c>
      <c r="D123" s="26">
        <v>0.2</v>
      </c>
      <c r="E123" s="26">
        <v>0.5</v>
      </c>
      <c r="F123" s="26">
        <v>0.16666666666666666</v>
      </c>
      <c r="G123" s="26">
        <v>0</v>
      </c>
      <c r="H123" s="26">
        <v>0</v>
      </c>
      <c r="I123" s="26">
        <v>0</v>
      </c>
    </row>
    <row r="124" spans="2:9" x14ac:dyDescent="0.35">
      <c r="B124" s="15" t="s">
        <v>66</v>
      </c>
      <c r="C124" s="26">
        <v>0.2</v>
      </c>
      <c r="D124" s="26">
        <v>0.4</v>
      </c>
      <c r="E124" s="26">
        <v>0.16666666666666666</v>
      </c>
      <c r="F124" s="26">
        <v>0.33333333333333331</v>
      </c>
      <c r="G124" s="26">
        <v>0.33333333333333331</v>
      </c>
      <c r="H124" s="26">
        <v>0</v>
      </c>
      <c r="I124" s="26">
        <v>1</v>
      </c>
    </row>
    <row r="125" spans="2:9" x14ac:dyDescent="0.35">
      <c r="B125" s="15" t="s">
        <v>64</v>
      </c>
      <c r="C125" s="26">
        <v>0.6</v>
      </c>
      <c r="D125" s="26">
        <v>0.2</v>
      </c>
      <c r="E125" s="26">
        <v>0.33333333333333331</v>
      </c>
      <c r="F125" s="26">
        <v>0</v>
      </c>
      <c r="G125" s="26">
        <v>0.5</v>
      </c>
      <c r="H125" s="26">
        <v>0</v>
      </c>
      <c r="I125" s="26">
        <v>0</v>
      </c>
    </row>
    <row r="128" spans="2:9" x14ac:dyDescent="0.35">
      <c r="B128" s="35" t="s">
        <v>99</v>
      </c>
      <c r="C128" s="36"/>
      <c r="D128" s="37"/>
    </row>
    <row r="129" spans="2:9" x14ac:dyDescent="0.35">
      <c r="B129" s="25" t="s">
        <v>85</v>
      </c>
      <c r="C129" s="25" t="s">
        <v>107</v>
      </c>
      <c r="D129" s="25" t="s">
        <v>108</v>
      </c>
      <c r="E129" s="25" t="s">
        <v>109</v>
      </c>
      <c r="F129" s="25" t="s">
        <v>110</v>
      </c>
      <c r="G129" s="25" t="s">
        <v>111</v>
      </c>
      <c r="H129" s="25" t="s">
        <v>112</v>
      </c>
      <c r="I129" s="25" t="s">
        <v>113</v>
      </c>
    </row>
    <row r="130" spans="2:9" x14ac:dyDescent="0.35">
      <c r="B130" s="15" t="s">
        <v>75</v>
      </c>
      <c r="C130" s="26">
        <v>0.1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</row>
    <row r="131" spans="2:9" ht="43.5" x14ac:dyDescent="0.35">
      <c r="B131" s="15" t="s">
        <v>74</v>
      </c>
      <c r="C131" s="26">
        <v>0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</row>
    <row r="132" spans="2:9" ht="29" x14ac:dyDescent="0.35">
      <c r="B132" s="15" t="s">
        <v>78</v>
      </c>
      <c r="C132" s="26">
        <v>0</v>
      </c>
      <c r="D132" s="26">
        <v>0.1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</row>
    <row r="133" spans="2:9" x14ac:dyDescent="0.35">
      <c r="B133" s="15" t="s">
        <v>71</v>
      </c>
      <c r="C133" s="26">
        <v>0</v>
      </c>
      <c r="D133" s="26">
        <v>0</v>
      </c>
      <c r="E133" s="26">
        <v>0.25</v>
      </c>
      <c r="F133" s="26">
        <v>0.5</v>
      </c>
      <c r="G133" s="26">
        <v>0.5</v>
      </c>
      <c r="H133" s="26">
        <v>0</v>
      </c>
      <c r="I133" s="26">
        <v>0</v>
      </c>
    </row>
    <row r="134" spans="2:9" x14ac:dyDescent="0.35">
      <c r="B134" s="15" t="s">
        <v>67</v>
      </c>
      <c r="C134" s="26">
        <v>0.1</v>
      </c>
      <c r="D134" s="26">
        <v>0.2</v>
      </c>
      <c r="E134" s="26">
        <v>0.75</v>
      </c>
      <c r="F134" s="26">
        <v>0</v>
      </c>
      <c r="G134" s="26">
        <v>0</v>
      </c>
      <c r="H134" s="26">
        <v>0</v>
      </c>
      <c r="I134" s="26">
        <v>0</v>
      </c>
    </row>
    <row r="135" spans="2:9" x14ac:dyDescent="0.35">
      <c r="B135" s="15" t="s">
        <v>66</v>
      </c>
      <c r="C135" s="26">
        <v>0.2</v>
      </c>
      <c r="D135" s="26">
        <v>0.7</v>
      </c>
      <c r="E135" s="26">
        <v>0</v>
      </c>
      <c r="F135" s="26">
        <v>0.5</v>
      </c>
      <c r="G135" s="26">
        <v>0</v>
      </c>
      <c r="H135" s="26">
        <v>1</v>
      </c>
      <c r="I135" s="26">
        <v>1</v>
      </c>
    </row>
    <row r="136" spans="2:9" x14ac:dyDescent="0.35">
      <c r="B136" s="15" t="s">
        <v>64</v>
      </c>
      <c r="C136" s="26">
        <v>0.6</v>
      </c>
      <c r="D136" s="26">
        <v>0</v>
      </c>
      <c r="E136" s="26">
        <v>0</v>
      </c>
      <c r="F136" s="26">
        <v>0</v>
      </c>
      <c r="G136" s="26">
        <v>0.5</v>
      </c>
      <c r="H136" s="26">
        <v>0</v>
      </c>
      <c r="I136" s="26">
        <v>0</v>
      </c>
    </row>
    <row r="139" spans="2:9" x14ac:dyDescent="0.35">
      <c r="B139" s="35" t="s">
        <v>100</v>
      </c>
      <c r="C139" s="36"/>
      <c r="D139" s="37"/>
    </row>
    <row r="140" spans="2:9" x14ac:dyDescent="0.35">
      <c r="B140" s="25" t="s">
        <v>85</v>
      </c>
      <c r="C140" s="25" t="s">
        <v>107</v>
      </c>
      <c r="D140" s="25" t="s">
        <v>108</v>
      </c>
      <c r="E140" s="25" t="s">
        <v>109</v>
      </c>
      <c r="F140" s="25" t="s">
        <v>110</v>
      </c>
      <c r="G140" s="25" t="s">
        <v>111</v>
      </c>
      <c r="H140" s="25" t="s">
        <v>112</v>
      </c>
      <c r="I140" s="25" t="s">
        <v>113</v>
      </c>
    </row>
    <row r="141" spans="2:9" x14ac:dyDescent="0.35">
      <c r="B141" s="15" t="s">
        <v>75</v>
      </c>
      <c r="C141" s="26">
        <v>0.4</v>
      </c>
      <c r="D141" s="26">
        <v>0</v>
      </c>
      <c r="E141" s="26">
        <v>0</v>
      </c>
      <c r="F141" s="26">
        <v>0.5</v>
      </c>
      <c r="G141" s="26">
        <v>0</v>
      </c>
      <c r="H141" s="26">
        <v>0</v>
      </c>
      <c r="I141" s="26">
        <v>0</v>
      </c>
    </row>
    <row r="142" spans="2:9" ht="43.5" x14ac:dyDescent="0.35">
      <c r="B142" s="15" t="s">
        <v>74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</row>
    <row r="143" spans="2:9" ht="29" x14ac:dyDescent="0.35">
      <c r="B143" s="15" t="s">
        <v>78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</row>
    <row r="144" spans="2:9" x14ac:dyDescent="0.35">
      <c r="B144" s="15" t="s">
        <v>71</v>
      </c>
      <c r="C144" s="26">
        <v>0</v>
      </c>
      <c r="D144" s="26">
        <v>0</v>
      </c>
      <c r="E144" s="26">
        <v>0</v>
      </c>
      <c r="F144" s="26">
        <v>0.5</v>
      </c>
      <c r="G144" s="26">
        <v>0</v>
      </c>
      <c r="H144" s="26">
        <v>0.66666666666666663</v>
      </c>
      <c r="I144" s="26">
        <v>0</v>
      </c>
    </row>
    <row r="145" spans="2:9" x14ac:dyDescent="0.35">
      <c r="B145" s="15" t="s">
        <v>67</v>
      </c>
      <c r="C145" s="26">
        <v>0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0.33333333333333331</v>
      </c>
    </row>
    <row r="146" spans="2:9" x14ac:dyDescent="0.35">
      <c r="B146" s="15" t="s">
        <v>66</v>
      </c>
      <c r="C146" s="26">
        <v>0.2</v>
      </c>
      <c r="D146" s="26">
        <v>0.66666666666666663</v>
      </c>
      <c r="E146" s="26">
        <v>0.83333333333333337</v>
      </c>
      <c r="F146" s="26">
        <v>0</v>
      </c>
      <c r="G146" s="26">
        <v>1</v>
      </c>
      <c r="H146" s="26">
        <v>0.33333333333333331</v>
      </c>
      <c r="I146" s="26">
        <v>0.66666666666666663</v>
      </c>
    </row>
    <row r="147" spans="2:9" x14ac:dyDescent="0.35">
      <c r="B147" s="15" t="s">
        <v>64</v>
      </c>
      <c r="C147" s="26">
        <v>0.4</v>
      </c>
      <c r="D147" s="26">
        <v>0.33333333333333331</v>
      </c>
      <c r="E147" s="26">
        <v>0.16666666666666666</v>
      </c>
      <c r="F147" s="26">
        <v>0</v>
      </c>
      <c r="G147" s="26">
        <v>0</v>
      </c>
      <c r="H147" s="26">
        <v>0</v>
      </c>
      <c r="I147" s="26">
        <v>0</v>
      </c>
    </row>
    <row r="150" spans="2:9" x14ac:dyDescent="0.35">
      <c r="B150" s="35" t="s">
        <v>114</v>
      </c>
      <c r="C150" s="36"/>
      <c r="D150" s="37"/>
    </row>
    <row r="151" spans="2:9" x14ac:dyDescent="0.35">
      <c r="B151" s="25" t="s">
        <v>85</v>
      </c>
      <c r="C151" s="25" t="s">
        <v>107</v>
      </c>
      <c r="D151" s="25" t="s">
        <v>108</v>
      </c>
      <c r="E151" s="25" t="s">
        <v>109</v>
      </c>
      <c r="F151" s="25" t="s">
        <v>110</v>
      </c>
      <c r="G151" s="25" t="s">
        <v>111</v>
      </c>
      <c r="H151" s="25" t="s">
        <v>112</v>
      </c>
      <c r="I151" s="25" t="s">
        <v>113</v>
      </c>
    </row>
    <row r="152" spans="2:9" x14ac:dyDescent="0.35">
      <c r="B152" s="15" t="s">
        <v>75</v>
      </c>
      <c r="C152" s="26">
        <v>0.15</v>
      </c>
      <c r="D152" s="26">
        <v>0.05</v>
      </c>
      <c r="E152" s="26">
        <v>0</v>
      </c>
      <c r="F152" s="26">
        <v>0.375</v>
      </c>
      <c r="G152" s="26">
        <v>0</v>
      </c>
      <c r="H152" s="26">
        <v>0</v>
      </c>
      <c r="I152" s="26">
        <v>0</v>
      </c>
    </row>
    <row r="153" spans="2:9" ht="43.5" x14ac:dyDescent="0.35">
      <c r="B153" s="15" t="s">
        <v>74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1</v>
      </c>
      <c r="I153" s="26">
        <v>0</v>
      </c>
    </row>
    <row r="154" spans="2:9" ht="29" x14ac:dyDescent="0.35">
      <c r="B154" s="15" t="s">
        <v>78</v>
      </c>
      <c r="C154" s="26">
        <v>0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</row>
    <row r="155" spans="2:9" x14ac:dyDescent="0.35">
      <c r="B155" s="15" t="s">
        <v>71</v>
      </c>
      <c r="C155" s="26">
        <v>0.05</v>
      </c>
      <c r="D155" s="26">
        <v>0</v>
      </c>
      <c r="E155" s="26">
        <v>0.25</v>
      </c>
      <c r="F155" s="26">
        <v>0.375</v>
      </c>
      <c r="G155" s="26">
        <v>0</v>
      </c>
      <c r="H155" s="26">
        <v>0</v>
      </c>
      <c r="I155" s="26">
        <v>0</v>
      </c>
    </row>
    <row r="156" spans="2:9" x14ac:dyDescent="0.35">
      <c r="B156" s="15" t="s">
        <v>67</v>
      </c>
      <c r="C156" s="26">
        <v>0.2</v>
      </c>
      <c r="D156" s="26">
        <v>0.5</v>
      </c>
      <c r="E156" s="26">
        <v>0.125</v>
      </c>
      <c r="F156" s="26">
        <v>0.125</v>
      </c>
      <c r="G156" s="26">
        <v>0.25</v>
      </c>
      <c r="H156" s="26">
        <v>0</v>
      </c>
      <c r="I156" s="26">
        <v>0.25</v>
      </c>
    </row>
    <row r="157" spans="2:9" x14ac:dyDescent="0.35">
      <c r="B157" s="15" t="s">
        <v>66</v>
      </c>
      <c r="C157" s="26">
        <v>0</v>
      </c>
      <c r="D157" s="26">
        <v>0.3</v>
      </c>
      <c r="E157" s="26">
        <v>0.625</v>
      </c>
      <c r="F157" s="26">
        <v>0.125</v>
      </c>
      <c r="G157" s="26">
        <v>0.25</v>
      </c>
      <c r="H157" s="26">
        <v>0</v>
      </c>
      <c r="I157" s="26">
        <v>0.75</v>
      </c>
    </row>
    <row r="158" spans="2:9" x14ac:dyDescent="0.35">
      <c r="B158" s="15" t="s">
        <v>64</v>
      </c>
      <c r="C158" s="26">
        <v>0.6</v>
      </c>
      <c r="D158" s="26">
        <v>0.15</v>
      </c>
      <c r="E158" s="26">
        <v>0</v>
      </c>
      <c r="F158" s="26">
        <v>0</v>
      </c>
      <c r="G158" s="26">
        <v>0.5</v>
      </c>
      <c r="H158" s="26">
        <v>0</v>
      </c>
      <c r="I158" s="26">
        <v>0</v>
      </c>
    </row>
    <row r="161" spans="2:9" x14ac:dyDescent="0.35">
      <c r="B161" s="35" t="s">
        <v>102</v>
      </c>
      <c r="C161" s="36"/>
      <c r="D161" s="37"/>
    </row>
    <row r="162" spans="2:9" x14ac:dyDescent="0.35">
      <c r="B162" s="25" t="s">
        <v>85</v>
      </c>
      <c r="C162" s="25" t="s">
        <v>107</v>
      </c>
      <c r="D162" s="25" t="s">
        <v>108</v>
      </c>
      <c r="E162" s="25" t="s">
        <v>109</v>
      </c>
      <c r="F162" s="25" t="s">
        <v>110</v>
      </c>
      <c r="G162" s="25" t="s">
        <v>111</v>
      </c>
      <c r="H162" s="25" t="s">
        <v>112</v>
      </c>
      <c r="I162" s="25" t="s">
        <v>113</v>
      </c>
    </row>
    <row r="163" spans="2:9" x14ac:dyDescent="0.35">
      <c r="B163" s="15" t="s">
        <v>75</v>
      </c>
      <c r="C163" s="26">
        <v>0.26666666666666666</v>
      </c>
      <c r="D163" s="26">
        <v>0</v>
      </c>
      <c r="E163" s="26">
        <v>0</v>
      </c>
      <c r="F163" s="26">
        <v>0.5</v>
      </c>
      <c r="G163" s="26">
        <v>0</v>
      </c>
      <c r="H163" s="26">
        <v>0</v>
      </c>
      <c r="I163" s="26">
        <v>0</v>
      </c>
    </row>
    <row r="164" spans="2:9" ht="43.5" x14ac:dyDescent="0.35">
      <c r="B164" s="15" t="s">
        <v>74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</row>
    <row r="165" spans="2:9" ht="29" x14ac:dyDescent="0.35">
      <c r="B165" s="15" t="s">
        <v>78</v>
      </c>
      <c r="C165" s="26">
        <v>0</v>
      </c>
      <c r="D165" s="26">
        <v>6.6666666666666666E-2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</row>
    <row r="166" spans="2:9" x14ac:dyDescent="0.35">
      <c r="B166" s="15" t="s">
        <v>71</v>
      </c>
      <c r="C166" s="26">
        <v>0</v>
      </c>
      <c r="D166" s="26">
        <v>0</v>
      </c>
      <c r="E166" s="26">
        <v>0.33333333333333331</v>
      </c>
      <c r="F166" s="26">
        <v>0</v>
      </c>
      <c r="G166" s="26">
        <v>0.33333333333333331</v>
      </c>
      <c r="H166" s="26">
        <v>0.33333333333333331</v>
      </c>
      <c r="I166" s="26">
        <v>0</v>
      </c>
    </row>
    <row r="167" spans="2:9" x14ac:dyDescent="0.35">
      <c r="B167" s="15" t="s">
        <v>67</v>
      </c>
      <c r="C167" s="26">
        <v>0.4</v>
      </c>
      <c r="D167" s="26">
        <v>0.2</v>
      </c>
      <c r="E167" s="26">
        <v>0.16666666666666666</v>
      </c>
      <c r="F167" s="26">
        <v>0</v>
      </c>
      <c r="G167" s="26">
        <v>0.33333333333333331</v>
      </c>
      <c r="H167" s="26">
        <v>0.33333333333333331</v>
      </c>
      <c r="I167" s="26">
        <v>0.66666666666666663</v>
      </c>
    </row>
    <row r="168" spans="2:9" x14ac:dyDescent="0.35">
      <c r="B168" s="15" t="s">
        <v>66</v>
      </c>
      <c r="C168" s="26">
        <v>6.6666666666666666E-2</v>
      </c>
      <c r="D168" s="26">
        <v>0.13333333333333333</v>
      </c>
      <c r="E168" s="26">
        <v>0.5</v>
      </c>
      <c r="F168" s="26">
        <v>0.5</v>
      </c>
      <c r="G168" s="26">
        <v>0.33333333333333331</v>
      </c>
      <c r="H168" s="26">
        <v>0.33333333333333331</v>
      </c>
      <c r="I168" s="26">
        <v>0.33333333333333331</v>
      </c>
    </row>
    <row r="169" spans="2:9" x14ac:dyDescent="0.35">
      <c r="B169" s="15" t="s">
        <v>64</v>
      </c>
      <c r="C169" s="26">
        <v>0.26666666666666666</v>
      </c>
      <c r="D169" s="26">
        <v>0.6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</row>
    <row r="172" spans="2:9" x14ac:dyDescent="0.35">
      <c r="B172" s="35" t="s">
        <v>103</v>
      </c>
      <c r="C172" s="36"/>
      <c r="D172" s="37"/>
    </row>
    <row r="173" spans="2:9" x14ac:dyDescent="0.35">
      <c r="B173" s="25" t="s">
        <v>85</v>
      </c>
      <c r="C173" s="25" t="s">
        <v>107</v>
      </c>
      <c r="D173" s="25" t="s">
        <v>108</v>
      </c>
      <c r="E173" s="25" t="s">
        <v>109</v>
      </c>
      <c r="F173" s="25" t="s">
        <v>110</v>
      </c>
      <c r="G173" s="25" t="s">
        <v>111</v>
      </c>
      <c r="H173" s="25" t="s">
        <v>112</v>
      </c>
      <c r="I173" s="25" t="s">
        <v>113</v>
      </c>
    </row>
    <row r="174" spans="2:9" x14ac:dyDescent="0.35">
      <c r="B174" s="15" t="s">
        <v>75</v>
      </c>
      <c r="C174" s="26">
        <v>0.1</v>
      </c>
      <c r="D174" s="26">
        <v>0</v>
      </c>
      <c r="E174" s="26">
        <v>0</v>
      </c>
      <c r="F174" s="26">
        <v>0.5</v>
      </c>
      <c r="G174" s="26">
        <v>0.5</v>
      </c>
      <c r="H174" s="26">
        <v>0</v>
      </c>
      <c r="I174" s="26">
        <v>0</v>
      </c>
    </row>
    <row r="175" spans="2:9" ht="43.5" x14ac:dyDescent="0.35">
      <c r="B175" s="15" t="s">
        <v>74</v>
      </c>
      <c r="C175" s="26">
        <v>0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</row>
    <row r="176" spans="2:9" ht="29" x14ac:dyDescent="0.35">
      <c r="B176" s="15" t="s">
        <v>78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</row>
    <row r="177" spans="2:9" x14ac:dyDescent="0.35">
      <c r="B177" s="15" t="s">
        <v>71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</row>
    <row r="178" spans="2:9" x14ac:dyDescent="0.35">
      <c r="B178" s="15" t="s">
        <v>67</v>
      </c>
      <c r="C178" s="26">
        <v>0.1</v>
      </c>
      <c r="D178" s="26">
        <v>0</v>
      </c>
      <c r="E178" s="26">
        <v>0.25</v>
      </c>
      <c r="F178" s="26">
        <v>0</v>
      </c>
      <c r="G178" s="26">
        <v>0</v>
      </c>
      <c r="H178" s="26">
        <v>0</v>
      </c>
      <c r="I178" s="26">
        <v>0</v>
      </c>
    </row>
    <row r="179" spans="2:9" x14ac:dyDescent="0.35">
      <c r="B179" s="15" t="s">
        <v>66</v>
      </c>
      <c r="C179" s="26">
        <v>0.5</v>
      </c>
      <c r="D179" s="26">
        <v>0.9</v>
      </c>
      <c r="E179" s="26">
        <v>0.25</v>
      </c>
      <c r="F179" s="26">
        <v>0.5</v>
      </c>
      <c r="G179" s="26">
        <v>0.5</v>
      </c>
      <c r="H179" s="26">
        <v>1</v>
      </c>
      <c r="I179" s="26">
        <v>0</v>
      </c>
    </row>
    <row r="180" spans="2:9" x14ac:dyDescent="0.35">
      <c r="B180" s="15" t="s">
        <v>64</v>
      </c>
      <c r="C180" s="26">
        <v>0.3</v>
      </c>
      <c r="D180" s="26">
        <v>0.1</v>
      </c>
      <c r="E180" s="26">
        <v>0.5</v>
      </c>
      <c r="F180" s="26">
        <v>0</v>
      </c>
      <c r="G180" s="26">
        <v>0</v>
      </c>
      <c r="H180" s="26">
        <v>0</v>
      </c>
      <c r="I180" s="26">
        <v>1</v>
      </c>
    </row>
  </sheetData>
  <mergeCells count="19">
    <mergeCell ref="B3:D3"/>
    <mergeCell ref="B117:D117"/>
    <mergeCell ref="B128:D128"/>
    <mergeCell ref="B139:D139"/>
    <mergeCell ref="B150:D150"/>
    <mergeCell ref="B15:D15"/>
    <mergeCell ref="B27:D27"/>
    <mergeCell ref="B38:D38"/>
    <mergeCell ref="B49:D49"/>
    <mergeCell ref="B4:I4"/>
    <mergeCell ref="B16:I16"/>
    <mergeCell ref="B161:D161"/>
    <mergeCell ref="B172:D172"/>
    <mergeCell ref="B60:D60"/>
    <mergeCell ref="B71:D71"/>
    <mergeCell ref="B73:D73"/>
    <mergeCell ref="B84:D84"/>
    <mergeCell ref="B95:D95"/>
    <mergeCell ref="B106:D10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86CD-15A2-4BBC-96C5-139E5261ACE4}">
  <dimension ref="B1:AL199"/>
  <sheetViews>
    <sheetView topLeftCell="A186" workbookViewId="0">
      <selection activeCell="C192" sqref="C192:C198"/>
    </sheetView>
  </sheetViews>
  <sheetFormatPr baseColWidth="10" defaultRowHeight="14.5" x14ac:dyDescent="0.35"/>
  <cols>
    <col min="2" max="2" width="32.26953125" style="1" customWidth="1"/>
    <col min="3" max="3" width="12.7265625" customWidth="1"/>
    <col min="4" max="4" width="12.453125" customWidth="1"/>
  </cols>
  <sheetData>
    <row r="1" spans="2:38" x14ac:dyDescent="0.35">
      <c r="C1" s="23" t="s">
        <v>27</v>
      </c>
      <c r="D1" s="23" t="s">
        <v>28</v>
      </c>
      <c r="E1" s="23" t="s">
        <v>29</v>
      </c>
      <c r="F1" s="23" t="s">
        <v>30</v>
      </c>
      <c r="G1" s="23" t="s">
        <v>31</v>
      </c>
      <c r="H1" s="23" t="s">
        <v>32</v>
      </c>
      <c r="I1" s="23" t="s">
        <v>33</v>
      </c>
      <c r="J1" s="23" t="s">
        <v>34</v>
      </c>
      <c r="K1" s="23" t="s">
        <v>35</v>
      </c>
      <c r="L1" s="23" t="s">
        <v>36</v>
      </c>
      <c r="M1" s="23" t="s">
        <v>37</v>
      </c>
      <c r="N1" s="23" t="s">
        <v>38</v>
      </c>
      <c r="O1" s="23" t="s">
        <v>39</v>
      </c>
      <c r="P1" s="23" t="s">
        <v>40</v>
      </c>
      <c r="Q1" s="23" t="s">
        <v>41</v>
      </c>
      <c r="R1" s="23" t="s">
        <v>42</v>
      </c>
      <c r="S1" s="23" t="s">
        <v>43</v>
      </c>
      <c r="T1" s="23" t="s">
        <v>44</v>
      </c>
      <c r="U1" s="23" t="s">
        <v>45</v>
      </c>
      <c r="V1" s="23" t="s">
        <v>46</v>
      </c>
      <c r="W1" s="23" t="s">
        <v>47</v>
      </c>
      <c r="X1" s="23" t="s">
        <v>48</v>
      </c>
      <c r="Y1" s="23" t="s">
        <v>49</v>
      </c>
      <c r="Z1" s="23" t="s">
        <v>50</v>
      </c>
      <c r="AA1" s="23" t="s">
        <v>51</v>
      </c>
      <c r="AB1" s="23" t="s">
        <v>52</v>
      </c>
      <c r="AC1" s="23" t="s">
        <v>53</v>
      </c>
      <c r="AD1" s="23" t="s">
        <v>54</v>
      </c>
      <c r="AE1" s="23" t="s">
        <v>55</v>
      </c>
      <c r="AF1" s="23" t="s">
        <v>56</v>
      </c>
      <c r="AG1" s="23" t="s">
        <v>57</v>
      </c>
      <c r="AH1" s="23" t="s">
        <v>58</v>
      </c>
      <c r="AI1" s="23" t="s">
        <v>59</v>
      </c>
      <c r="AJ1" s="23" t="s">
        <v>60</v>
      </c>
      <c r="AK1" s="16" t="s">
        <v>61</v>
      </c>
    </row>
    <row r="2" spans="2:38" x14ac:dyDescent="0.35">
      <c r="B2" s="15" t="s">
        <v>75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24">
        <f>SUM(C2:AK2)</f>
        <v>0</v>
      </c>
    </row>
    <row r="3" spans="2:38" ht="58" x14ac:dyDescent="0.35">
      <c r="B3" s="15" t="s">
        <v>74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24">
        <f t="shared" ref="AL3:AL8" si="0">SUM(C3:AK3)</f>
        <v>0</v>
      </c>
    </row>
    <row r="4" spans="2:38" ht="29" x14ac:dyDescent="0.35">
      <c r="B4" s="15" t="s">
        <v>78</v>
      </c>
      <c r="C4" s="9">
        <v>0</v>
      </c>
      <c r="D4" s="9">
        <v>1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24">
        <f t="shared" si="0"/>
        <v>1</v>
      </c>
    </row>
    <row r="5" spans="2:38" ht="29" x14ac:dyDescent="0.35">
      <c r="B5" s="15" t="s">
        <v>71</v>
      </c>
      <c r="C5" s="9">
        <v>0</v>
      </c>
      <c r="D5" s="9">
        <v>0</v>
      </c>
      <c r="E5" s="9">
        <v>1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24">
        <f t="shared" si="0"/>
        <v>1</v>
      </c>
    </row>
    <row r="6" spans="2:38" x14ac:dyDescent="0.35">
      <c r="B6" s="15" t="s">
        <v>67</v>
      </c>
      <c r="C6" s="9">
        <v>0</v>
      </c>
      <c r="D6" s="9">
        <v>0</v>
      </c>
      <c r="E6" s="9">
        <v>0</v>
      </c>
      <c r="F6" s="9">
        <v>1</v>
      </c>
      <c r="G6" s="9">
        <v>1</v>
      </c>
      <c r="H6" s="9">
        <v>0</v>
      </c>
      <c r="I6" s="9">
        <v>0</v>
      </c>
      <c r="J6" s="9">
        <v>0</v>
      </c>
      <c r="K6" s="9">
        <v>1</v>
      </c>
      <c r="L6" s="9">
        <v>1</v>
      </c>
      <c r="M6" s="9">
        <v>0</v>
      </c>
      <c r="N6" s="9">
        <v>0</v>
      </c>
      <c r="O6" s="9">
        <v>0</v>
      </c>
      <c r="P6" s="9">
        <v>0</v>
      </c>
      <c r="Q6" s="9">
        <v>1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1</v>
      </c>
      <c r="AA6" s="9">
        <v>0</v>
      </c>
      <c r="AB6" s="9">
        <v>0</v>
      </c>
      <c r="AC6" s="9">
        <v>1</v>
      </c>
      <c r="AD6" s="9">
        <v>0</v>
      </c>
      <c r="AE6" s="9">
        <v>0</v>
      </c>
      <c r="AF6" s="9">
        <v>0</v>
      </c>
      <c r="AG6" s="9">
        <v>0</v>
      </c>
      <c r="AH6" s="9">
        <v>1</v>
      </c>
      <c r="AI6" s="9">
        <v>1</v>
      </c>
      <c r="AJ6" s="9">
        <v>0</v>
      </c>
      <c r="AK6" s="9">
        <v>0</v>
      </c>
      <c r="AL6" s="24">
        <f t="shared" si="0"/>
        <v>9</v>
      </c>
    </row>
    <row r="7" spans="2:38" ht="29" x14ac:dyDescent="0.35">
      <c r="B7" s="15" t="s">
        <v>66</v>
      </c>
      <c r="C7" s="9">
        <v>1</v>
      </c>
      <c r="D7" s="9">
        <v>0</v>
      </c>
      <c r="E7" s="9">
        <v>0</v>
      </c>
      <c r="F7" s="9">
        <v>0</v>
      </c>
      <c r="G7" s="9">
        <v>0</v>
      </c>
      <c r="H7" s="9">
        <v>1</v>
      </c>
      <c r="I7" s="9">
        <v>1</v>
      </c>
      <c r="J7" s="9">
        <v>1</v>
      </c>
      <c r="K7" s="9">
        <v>0</v>
      </c>
      <c r="L7" s="9">
        <v>0</v>
      </c>
      <c r="M7" s="9">
        <v>1</v>
      </c>
      <c r="N7" s="9">
        <v>1</v>
      </c>
      <c r="O7" s="9">
        <v>1</v>
      </c>
      <c r="P7" s="9">
        <v>1</v>
      </c>
      <c r="Q7" s="9">
        <v>0</v>
      </c>
      <c r="R7" s="9">
        <v>1</v>
      </c>
      <c r="S7" s="9">
        <v>1</v>
      </c>
      <c r="T7" s="9">
        <v>1</v>
      </c>
      <c r="U7" s="9">
        <v>1</v>
      </c>
      <c r="V7" s="9">
        <v>1</v>
      </c>
      <c r="W7" s="9">
        <v>1</v>
      </c>
      <c r="X7" s="9">
        <v>1</v>
      </c>
      <c r="Y7" s="9">
        <v>1</v>
      </c>
      <c r="Z7" s="9">
        <v>0</v>
      </c>
      <c r="AA7" s="9">
        <v>1</v>
      </c>
      <c r="AB7" s="9">
        <v>1</v>
      </c>
      <c r="AC7" s="9">
        <v>0</v>
      </c>
      <c r="AD7" s="9">
        <v>1</v>
      </c>
      <c r="AE7" s="9">
        <v>1</v>
      </c>
      <c r="AF7" s="9">
        <v>1</v>
      </c>
      <c r="AG7" s="9">
        <v>1</v>
      </c>
      <c r="AH7" s="9">
        <v>0</v>
      </c>
      <c r="AI7" s="9">
        <v>0</v>
      </c>
      <c r="AJ7" s="9">
        <v>0</v>
      </c>
      <c r="AK7" s="9">
        <v>0</v>
      </c>
      <c r="AL7" s="24">
        <f t="shared" si="0"/>
        <v>22</v>
      </c>
    </row>
    <row r="8" spans="2:38" x14ac:dyDescent="0.35">
      <c r="B8" s="15" t="s">
        <v>64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1</v>
      </c>
      <c r="AK8" s="9">
        <v>1</v>
      </c>
      <c r="AL8" s="24">
        <f t="shared" si="0"/>
        <v>2</v>
      </c>
    </row>
    <row r="9" spans="2:38" x14ac:dyDescent="0.35">
      <c r="B9" s="41" t="s">
        <v>105</v>
      </c>
      <c r="C9" s="41"/>
      <c r="D9" s="41"/>
      <c r="AL9" s="24">
        <f>SUM(AL2:AL8)</f>
        <v>35</v>
      </c>
    </row>
    <row r="10" spans="2:38" x14ac:dyDescent="0.35">
      <c r="B10" s="38" t="s">
        <v>88</v>
      </c>
      <c r="C10" s="39"/>
      <c r="D10" s="40"/>
    </row>
    <row r="11" spans="2:38" x14ac:dyDescent="0.35">
      <c r="B11" s="14" t="s">
        <v>85</v>
      </c>
      <c r="C11" s="14" t="s">
        <v>87</v>
      </c>
      <c r="D11" s="14" t="s">
        <v>86</v>
      </c>
    </row>
    <row r="12" spans="2:38" x14ac:dyDescent="0.35">
      <c r="B12" s="15" t="s">
        <v>75</v>
      </c>
      <c r="C12" s="13">
        <f>D12/$D$19</f>
        <v>0</v>
      </c>
      <c r="D12" s="2">
        <f>AL2</f>
        <v>0</v>
      </c>
    </row>
    <row r="13" spans="2:38" ht="58" x14ac:dyDescent="0.35">
      <c r="B13" s="15" t="s">
        <v>74</v>
      </c>
      <c r="C13" s="13">
        <f t="shared" ref="C13:C18" si="1">D13/$D$19</f>
        <v>0</v>
      </c>
      <c r="D13" s="2">
        <f t="shared" ref="D13:D18" si="2">AL3</f>
        <v>0</v>
      </c>
    </row>
    <row r="14" spans="2:38" ht="29" x14ac:dyDescent="0.35">
      <c r="B14" s="15" t="s">
        <v>78</v>
      </c>
      <c r="C14" s="13">
        <f t="shared" si="1"/>
        <v>2.8571428571428571E-2</v>
      </c>
      <c r="D14" s="2">
        <f t="shared" si="2"/>
        <v>1</v>
      </c>
    </row>
    <row r="15" spans="2:38" ht="29" x14ac:dyDescent="0.35">
      <c r="B15" s="15" t="s">
        <v>71</v>
      </c>
      <c r="C15" s="13">
        <f t="shared" si="1"/>
        <v>2.8571428571428571E-2</v>
      </c>
      <c r="D15" s="2">
        <f t="shared" si="2"/>
        <v>1</v>
      </c>
    </row>
    <row r="16" spans="2:38" x14ac:dyDescent="0.35">
      <c r="B16" s="15" t="s">
        <v>67</v>
      </c>
      <c r="C16" s="13">
        <f t="shared" si="1"/>
        <v>0.25714285714285712</v>
      </c>
      <c r="D16" s="2">
        <f t="shared" si="2"/>
        <v>9</v>
      </c>
    </row>
    <row r="17" spans="2:4" ht="29" x14ac:dyDescent="0.35">
      <c r="B17" s="15" t="s">
        <v>66</v>
      </c>
      <c r="C17" s="13">
        <f t="shared" si="1"/>
        <v>0.62857142857142856</v>
      </c>
      <c r="D17" s="2">
        <f t="shared" si="2"/>
        <v>22</v>
      </c>
    </row>
    <row r="18" spans="2:4" x14ac:dyDescent="0.35">
      <c r="B18" s="15" t="s">
        <v>64</v>
      </c>
      <c r="C18" s="13">
        <f t="shared" si="1"/>
        <v>5.7142857142857141E-2</v>
      </c>
      <c r="D18" s="2">
        <f t="shared" si="2"/>
        <v>2</v>
      </c>
    </row>
    <row r="19" spans="2:4" x14ac:dyDescent="0.35">
      <c r="B19"/>
      <c r="C19" s="17"/>
      <c r="D19" s="2">
        <f>SUM(D12:D18)</f>
        <v>35</v>
      </c>
    </row>
    <row r="21" spans="2:4" x14ac:dyDescent="0.35">
      <c r="B21" s="45" t="s">
        <v>104</v>
      </c>
      <c r="C21" s="45"/>
      <c r="D21" s="45"/>
    </row>
    <row r="22" spans="2:4" ht="30" customHeight="1" x14ac:dyDescent="0.35">
      <c r="B22" s="35" t="s">
        <v>90</v>
      </c>
      <c r="C22" s="36"/>
      <c r="D22" s="37"/>
    </row>
    <row r="23" spans="2:4" x14ac:dyDescent="0.35">
      <c r="B23" s="14" t="s">
        <v>85</v>
      </c>
      <c r="C23" s="14" t="s">
        <v>87</v>
      </c>
      <c r="D23" s="14" t="s">
        <v>86</v>
      </c>
    </row>
    <row r="24" spans="2:4" x14ac:dyDescent="0.35">
      <c r="B24" s="15" t="s">
        <v>75</v>
      </c>
      <c r="C24" s="13">
        <f t="shared" ref="C24:C30" si="3">$D24/$D$31</f>
        <v>0</v>
      </c>
      <c r="D24" s="2">
        <f>$C2+$AJ2</f>
        <v>0</v>
      </c>
    </row>
    <row r="25" spans="2:4" ht="58" x14ac:dyDescent="0.35">
      <c r="B25" s="15" t="s">
        <v>74</v>
      </c>
      <c r="C25" s="13">
        <f t="shared" si="3"/>
        <v>0</v>
      </c>
      <c r="D25" s="2">
        <f t="shared" ref="D25:D30" si="4">$C3+$AJ3</f>
        <v>0</v>
      </c>
    </row>
    <row r="26" spans="2:4" ht="29" x14ac:dyDescent="0.35">
      <c r="B26" s="15" t="s">
        <v>78</v>
      </c>
      <c r="C26" s="13">
        <f t="shared" si="3"/>
        <v>0</v>
      </c>
      <c r="D26" s="2">
        <f t="shared" si="4"/>
        <v>0</v>
      </c>
    </row>
    <row r="27" spans="2:4" ht="29" x14ac:dyDescent="0.35">
      <c r="B27" s="15" t="s">
        <v>71</v>
      </c>
      <c r="C27" s="13">
        <f t="shared" si="3"/>
        <v>0</v>
      </c>
      <c r="D27" s="2">
        <f t="shared" si="4"/>
        <v>0</v>
      </c>
    </row>
    <row r="28" spans="2:4" x14ac:dyDescent="0.35">
      <c r="B28" s="15" t="s">
        <v>67</v>
      </c>
      <c r="C28" s="13">
        <f t="shared" si="3"/>
        <v>0</v>
      </c>
      <c r="D28" s="2">
        <f t="shared" si="4"/>
        <v>0</v>
      </c>
    </row>
    <row r="29" spans="2:4" ht="29" x14ac:dyDescent="0.35">
      <c r="B29" s="15" t="s">
        <v>66</v>
      </c>
      <c r="C29" s="13">
        <f t="shared" si="3"/>
        <v>0.5</v>
      </c>
      <c r="D29" s="2">
        <f t="shared" si="4"/>
        <v>1</v>
      </c>
    </row>
    <row r="30" spans="2:4" x14ac:dyDescent="0.35">
      <c r="B30" s="15" t="s">
        <v>64</v>
      </c>
      <c r="C30" s="13">
        <f t="shared" si="3"/>
        <v>0.5</v>
      </c>
      <c r="D30" s="2">
        <f t="shared" si="4"/>
        <v>1</v>
      </c>
    </row>
    <row r="31" spans="2:4" x14ac:dyDescent="0.35">
      <c r="B31"/>
      <c r="D31" s="2">
        <f>SUM(D24:D30)</f>
        <v>2</v>
      </c>
    </row>
    <row r="34" spans="2:6" ht="40.5" customHeight="1" x14ac:dyDescent="0.35">
      <c r="B34" s="42" t="s">
        <v>89</v>
      </c>
      <c r="C34" s="43"/>
      <c r="D34" s="44"/>
    </row>
    <row r="35" spans="2:6" x14ac:dyDescent="0.35">
      <c r="B35" s="14" t="s">
        <v>85</v>
      </c>
      <c r="C35" s="14" t="s">
        <v>87</v>
      </c>
      <c r="D35" s="14" t="s">
        <v>86</v>
      </c>
    </row>
    <row r="36" spans="2:6" x14ac:dyDescent="0.35">
      <c r="B36" s="15" t="s">
        <v>75</v>
      </c>
      <c r="C36" s="13">
        <f>$D36/$D$43</f>
        <v>0</v>
      </c>
      <c r="D36" s="2">
        <f>$D2+$H2+$I2+$K2+$L2+$M2+$N2+$P2+$Q2+$S2+$T2+$U2+$O2+$W2+$Z2+$AC2+$AD2+$AE2+$AF2+$AG2+$AK2</f>
        <v>0</v>
      </c>
    </row>
    <row r="37" spans="2:6" ht="58" x14ac:dyDescent="0.35">
      <c r="B37" s="15" t="s">
        <v>74</v>
      </c>
      <c r="C37" s="13">
        <f t="shared" ref="C37:C42" si="5">$D37/$D$43</f>
        <v>0</v>
      </c>
      <c r="D37" s="2">
        <f t="shared" ref="D37:D42" si="6">$D3+$H3+$I3+$K3+$L3+$M3+$N3+$P3+$Q3+$S3+$T3+$U3+$O3+$W3+$Z3+$AC3+$AD3+$AE3+$AF3+$AG3+$AK3</f>
        <v>0</v>
      </c>
    </row>
    <row r="38" spans="2:6" ht="29" x14ac:dyDescent="0.35">
      <c r="B38" s="15" t="s">
        <v>78</v>
      </c>
      <c r="C38" s="13">
        <f t="shared" si="5"/>
        <v>4.7619047619047616E-2</v>
      </c>
      <c r="D38" s="2">
        <f t="shared" si="6"/>
        <v>1</v>
      </c>
    </row>
    <row r="39" spans="2:6" ht="29" x14ac:dyDescent="0.35">
      <c r="B39" s="15" t="s">
        <v>71</v>
      </c>
      <c r="C39" s="13">
        <f t="shared" si="5"/>
        <v>0</v>
      </c>
      <c r="D39" s="2">
        <f t="shared" si="6"/>
        <v>0</v>
      </c>
      <c r="E39">
        <f>21*2</f>
        <v>42</v>
      </c>
      <c r="F39">
        <f>5*19</f>
        <v>95</v>
      </c>
    </row>
    <row r="40" spans="2:6" x14ac:dyDescent="0.35">
      <c r="B40" s="15" t="s">
        <v>67</v>
      </c>
      <c r="C40" s="13">
        <f t="shared" si="5"/>
        <v>0.23809523809523808</v>
      </c>
      <c r="D40" s="2">
        <f t="shared" si="6"/>
        <v>5</v>
      </c>
    </row>
    <row r="41" spans="2:6" ht="29" x14ac:dyDescent="0.35">
      <c r="B41" s="15" t="s">
        <v>66</v>
      </c>
      <c r="C41" s="13">
        <f t="shared" si="5"/>
        <v>0.66666666666666663</v>
      </c>
      <c r="D41" s="2">
        <f t="shared" si="6"/>
        <v>14</v>
      </c>
    </row>
    <row r="42" spans="2:6" x14ac:dyDescent="0.35">
      <c r="B42" s="15" t="s">
        <v>64</v>
      </c>
      <c r="C42" s="13">
        <f t="shared" si="5"/>
        <v>4.7619047619047616E-2</v>
      </c>
      <c r="D42" s="2">
        <f t="shared" si="6"/>
        <v>1</v>
      </c>
    </row>
    <row r="43" spans="2:6" x14ac:dyDescent="0.35">
      <c r="B43"/>
      <c r="C43" s="17"/>
      <c r="D43" s="2">
        <f>SUM(D36:D42)</f>
        <v>21</v>
      </c>
    </row>
    <row r="46" spans="2:6" ht="37.5" customHeight="1" x14ac:dyDescent="0.35">
      <c r="B46" s="42" t="s">
        <v>91</v>
      </c>
      <c r="C46" s="43"/>
      <c r="D46" s="44"/>
    </row>
    <row r="47" spans="2:6" x14ac:dyDescent="0.35">
      <c r="B47" s="14" t="s">
        <v>85</v>
      </c>
      <c r="C47" s="14" t="s">
        <v>87</v>
      </c>
      <c r="D47" s="14" t="s">
        <v>86</v>
      </c>
    </row>
    <row r="48" spans="2:6" x14ac:dyDescent="0.35">
      <c r="B48" s="15" t="s">
        <v>75</v>
      </c>
      <c r="C48" s="13">
        <f>$D48/$D$55</f>
        <v>0</v>
      </c>
      <c r="D48" s="2">
        <f>$E2+$X2+$Y2+$AA2+$AH2</f>
        <v>0</v>
      </c>
    </row>
    <row r="49" spans="2:4" ht="58" x14ac:dyDescent="0.35">
      <c r="B49" s="15" t="s">
        <v>74</v>
      </c>
      <c r="C49" s="13">
        <f t="shared" ref="C49:C54" si="7">$D49/$D$55</f>
        <v>0</v>
      </c>
      <c r="D49" s="2">
        <f t="shared" ref="D49:D54" si="8">$E3+$X3+$Y3+$AA3+$AH3</f>
        <v>0</v>
      </c>
    </row>
    <row r="50" spans="2:4" ht="29" x14ac:dyDescent="0.35">
      <c r="B50" s="15" t="s">
        <v>78</v>
      </c>
      <c r="C50" s="13">
        <f t="shared" si="7"/>
        <v>0</v>
      </c>
      <c r="D50" s="2">
        <f t="shared" si="8"/>
        <v>0</v>
      </c>
    </row>
    <row r="51" spans="2:4" ht="29" x14ac:dyDescent="0.35">
      <c r="B51" s="15" t="s">
        <v>71</v>
      </c>
      <c r="C51" s="13">
        <f t="shared" si="7"/>
        <v>0.2</v>
      </c>
      <c r="D51" s="2">
        <f t="shared" si="8"/>
        <v>1</v>
      </c>
    </row>
    <row r="52" spans="2:4" x14ac:dyDescent="0.35">
      <c r="B52" s="15" t="s">
        <v>67</v>
      </c>
      <c r="C52" s="13">
        <f t="shared" si="7"/>
        <v>0.2</v>
      </c>
      <c r="D52" s="2">
        <f t="shared" si="8"/>
        <v>1</v>
      </c>
    </row>
    <row r="53" spans="2:4" ht="29" x14ac:dyDescent="0.35">
      <c r="B53" s="15" t="s">
        <v>66</v>
      </c>
      <c r="C53" s="13">
        <f t="shared" si="7"/>
        <v>0.6</v>
      </c>
      <c r="D53" s="2">
        <f t="shared" si="8"/>
        <v>3</v>
      </c>
    </row>
    <row r="54" spans="2:4" x14ac:dyDescent="0.35">
      <c r="B54" s="15" t="s">
        <v>64</v>
      </c>
      <c r="C54" s="13">
        <f t="shared" si="7"/>
        <v>0</v>
      </c>
      <c r="D54" s="2">
        <f t="shared" si="8"/>
        <v>0</v>
      </c>
    </row>
    <row r="55" spans="2:4" x14ac:dyDescent="0.35">
      <c r="B55"/>
      <c r="C55" s="17"/>
      <c r="D55" s="2">
        <f>SUM(D48:D54)</f>
        <v>5</v>
      </c>
    </row>
    <row r="58" spans="2:4" ht="36" customHeight="1" x14ac:dyDescent="0.35">
      <c r="B58" s="35" t="s">
        <v>92</v>
      </c>
      <c r="C58" s="36"/>
      <c r="D58" s="37"/>
    </row>
    <row r="59" spans="2:4" x14ac:dyDescent="0.35">
      <c r="B59" s="14" t="s">
        <v>85</v>
      </c>
      <c r="C59" s="14" t="s">
        <v>87</v>
      </c>
      <c r="D59" s="14" t="s">
        <v>86</v>
      </c>
    </row>
    <row r="60" spans="2:4" x14ac:dyDescent="0.35">
      <c r="B60" s="15" t="s">
        <v>75</v>
      </c>
      <c r="C60" s="13">
        <f>$D60/$D$67</f>
        <v>0</v>
      </c>
      <c r="D60" s="2">
        <f>$F2+$J2+$R2+$V2+$AB2+$AI2</f>
        <v>0</v>
      </c>
    </row>
    <row r="61" spans="2:4" ht="58" x14ac:dyDescent="0.35">
      <c r="B61" s="15" t="s">
        <v>74</v>
      </c>
      <c r="C61" s="13">
        <f t="shared" ref="C61:C66" si="9">$D61/$D$67</f>
        <v>0</v>
      </c>
      <c r="D61" s="2">
        <f t="shared" ref="D61:D66" si="10">$F3+$J3+$R3+$V3+$AB3+$AI3</f>
        <v>0</v>
      </c>
    </row>
    <row r="62" spans="2:4" ht="29" x14ac:dyDescent="0.35">
      <c r="B62" s="15" t="s">
        <v>78</v>
      </c>
      <c r="C62" s="13">
        <f t="shared" si="9"/>
        <v>0</v>
      </c>
      <c r="D62" s="2">
        <f t="shared" si="10"/>
        <v>0</v>
      </c>
    </row>
    <row r="63" spans="2:4" ht="29" x14ac:dyDescent="0.35">
      <c r="B63" s="15" t="s">
        <v>71</v>
      </c>
      <c r="C63" s="13">
        <f t="shared" si="9"/>
        <v>0</v>
      </c>
      <c r="D63" s="2">
        <f>$F5+$J5+$R5+$V5+$AB5+$AI5</f>
        <v>0</v>
      </c>
    </row>
    <row r="64" spans="2:4" x14ac:dyDescent="0.35">
      <c r="B64" s="15" t="s">
        <v>67</v>
      </c>
      <c r="C64" s="13">
        <f t="shared" si="9"/>
        <v>0.33333333333333331</v>
      </c>
      <c r="D64" s="2">
        <f t="shared" si="10"/>
        <v>2</v>
      </c>
    </row>
    <row r="65" spans="2:4" ht="29" x14ac:dyDescent="0.35">
      <c r="B65" s="15" t="s">
        <v>66</v>
      </c>
      <c r="C65" s="13">
        <f t="shared" si="9"/>
        <v>0.66666666666666663</v>
      </c>
      <c r="D65" s="2">
        <f t="shared" si="10"/>
        <v>4</v>
      </c>
    </row>
    <row r="66" spans="2:4" x14ac:dyDescent="0.35">
      <c r="B66" s="15" t="s">
        <v>64</v>
      </c>
      <c r="C66" s="13">
        <f t="shared" si="9"/>
        <v>0</v>
      </c>
      <c r="D66" s="2">
        <f t="shared" si="10"/>
        <v>0</v>
      </c>
    </row>
    <row r="67" spans="2:4" x14ac:dyDescent="0.35">
      <c r="B67"/>
      <c r="C67" s="17"/>
      <c r="D67" s="2">
        <f>SUM(D60:D66)</f>
        <v>6</v>
      </c>
    </row>
    <row r="70" spans="2:4" ht="33" customHeight="1" x14ac:dyDescent="0.35">
      <c r="B70" s="35" t="s">
        <v>93</v>
      </c>
      <c r="C70" s="36"/>
      <c r="D70" s="37"/>
    </row>
    <row r="71" spans="2:4" x14ac:dyDescent="0.35">
      <c r="B71" s="14" t="s">
        <v>85</v>
      </c>
      <c r="C71" s="14" t="s">
        <v>87</v>
      </c>
      <c r="D71" s="14" t="s">
        <v>86</v>
      </c>
    </row>
    <row r="72" spans="2:4" x14ac:dyDescent="0.35">
      <c r="B72" s="15" t="s">
        <v>75</v>
      </c>
      <c r="C72" s="13">
        <f>$D72/$D$79</f>
        <v>0</v>
      </c>
      <c r="D72" s="2">
        <f>$G2</f>
        <v>0</v>
      </c>
    </row>
    <row r="73" spans="2:4" ht="58" x14ac:dyDescent="0.35">
      <c r="B73" s="15" t="s">
        <v>74</v>
      </c>
      <c r="C73" s="13">
        <f t="shared" ref="C73:C78" si="11">$D73/$D$79</f>
        <v>0</v>
      </c>
      <c r="D73" s="2">
        <f t="shared" ref="D73:D78" si="12">$G3</f>
        <v>0</v>
      </c>
    </row>
    <row r="74" spans="2:4" ht="29" x14ac:dyDescent="0.35">
      <c r="B74" s="15" t="s">
        <v>78</v>
      </c>
      <c r="C74" s="13">
        <f t="shared" si="11"/>
        <v>0</v>
      </c>
      <c r="D74" s="2">
        <f t="shared" si="12"/>
        <v>0</v>
      </c>
    </row>
    <row r="75" spans="2:4" ht="29" x14ac:dyDescent="0.35">
      <c r="B75" s="15" t="s">
        <v>71</v>
      </c>
      <c r="C75" s="13">
        <f t="shared" si="11"/>
        <v>0</v>
      </c>
      <c r="D75" s="2">
        <f t="shared" si="12"/>
        <v>0</v>
      </c>
    </row>
    <row r="76" spans="2:4" x14ac:dyDescent="0.35">
      <c r="B76" s="15" t="s">
        <v>67</v>
      </c>
      <c r="C76" s="13">
        <f t="shared" si="11"/>
        <v>1</v>
      </c>
      <c r="D76" s="2">
        <f t="shared" si="12"/>
        <v>1</v>
      </c>
    </row>
    <row r="77" spans="2:4" ht="29" x14ac:dyDescent="0.35">
      <c r="B77" s="15" t="s">
        <v>66</v>
      </c>
      <c r="C77" s="13">
        <f t="shared" si="11"/>
        <v>0</v>
      </c>
      <c r="D77" s="2">
        <f t="shared" si="12"/>
        <v>0</v>
      </c>
    </row>
    <row r="78" spans="2:4" x14ac:dyDescent="0.35">
      <c r="B78" s="15" t="s">
        <v>64</v>
      </c>
      <c r="C78" s="13">
        <f t="shared" si="11"/>
        <v>0</v>
      </c>
      <c r="D78" s="2">
        <f t="shared" si="12"/>
        <v>0</v>
      </c>
    </row>
    <row r="79" spans="2:4" x14ac:dyDescent="0.35">
      <c r="B79"/>
      <c r="C79" s="17"/>
      <c r="D79" s="2">
        <f>SUM(D72:D78)</f>
        <v>1</v>
      </c>
    </row>
    <row r="81" spans="2:4" x14ac:dyDescent="0.35">
      <c r="B81" s="45" t="s">
        <v>106</v>
      </c>
      <c r="C81" s="45"/>
      <c r="D81" s="45"/>
    </row>
    <row r="83" spans="2:4" ht="31.5" customHeight="1" x14ac:dyDescent="0.35">
      <c r="B83" s="42" t="s">
        <v>95</v>
      </c>
      <c r="C83" s="43"/>
      <c r="D83" s="44"/>
    </row>
    <row r="84" spans="2:4" x14ac:dyDescent="0.35">
      <c r="B84" s="14" t="s">
        <v>85</v>
      </c>
      <c r="C84" s="14" t="s">
        <v>87</v>
      </c>
      <c r="D84" s="14" t="s">
        <v>86</v>
      </c>
    </row>
    <row r="85" spans="2:4" x14ac:dyDescent="0.35">
      <c r="B85" s="15" t="s">
        <v>75</v>
      </c>
      <c r="C85" s="13">
        <f>$D85/$D$92</f>
        <v>0</v>
      </c>
      <c r="D85" s="18">
        <f>$C2+$D2+$E2+$F2+$G2+$X2+$Y2</f>
        <v>0</v>
      </c>
    </row>
    <row r="86" spans="2:4" ht="58" x14ac:dyDescent="0.35">
      <c r="B86" s="15" t="s">
        <v>74</v>
      </c>
      <c r="C86" s="13">
        <f t="shared" ref="C86:C91" si="13">$D86/$D$92</f>
        <v>0</v>
      </c>
      <c r="D86" s="18">
        <f t="shared" ref="D86:D91" si="14">$C3+$D3+$E3+$F3+$G3+$X3+$Y3</f>
        <v>0</v>
      </c>
    </row>
    <row r="87" spans="2:4" ht="29" x14ac:dyDescent="0.35">
      <c r="B87" s="15" t="s">
        <v>78</v>
      </c>
      <c r="C87" s="13">
        <f t="shared" si="13"/>
        <v>0.14285714285714285</v>
      </c>
      <c r="D87" s="18">
        <f t="shared" si="14"/>
        <v>1</v>
      </c>
    </row>
    <row r="88" spans="2:4" ht="29" x14ac:dyDescent="0.35">
      <c r="B88" s="15" t="s">
        <v>71</v>
      </c>
      <c r="C88" s="13">
        <f t="shared" si="13"/>
        <v>0.14285714285714285</v>
      </c>
      <c r="D88" s="18">
        <f t="shared" si="14"/>
        <v>1</v>
      </c>
    </row>
    <row r="89" spans="2:4" x14ac:dyDescent="0.35">
      <c r="B89" s="15" t="s">
        <v>67</v>
      </c>
      <c r="C89" s="13">
        <f t="shared" si="13"/>
        <v>0.2857142857142857</v>
      </c>
      <c r="D89" s="18">
        <f t="shared" si="14"/>
        <v>2</v>
      </c>
    </row>
    <row r="90" spans="2:4" ht="29" x14ac:dyDescent="0.35">
      <c r="B90" s="15" t="s">
        <v>66</v>
      </c>
      <c r="C90" s="13">
        <f t="shared" si="13"/>
        <v>0.42857142857142855</v>
      </c>
      <c r="D90" s="18">
        <f t="shared" si="14"/>
        <v>3</v>
      </c>
    </row>
    <row r="91" spans="2:4" x14ac:dyDescent="0.35">
      <c r="B91" s="15" t="s">
        <v>64</v>
      </c>
      <c r="C91" s="13">
        <f t="shared" si="13"/>
        <v>0</v>
      </c>
      <c r="D91" s="18">
        <f t="shared" si="14"/>
        <v>0</v>
      </c>
    </row>
    <row r="92" spans="2:4" x14ac:dyDescent="0.35">
      <c r="B92"/>
      <c r="C92" s="17"/>
      <c r="D92" s="2">
        <f>SUM(D85:D91)</f>
        <v>7</v>
      </c>
    </row>
    <row r="95" spans="2:4" ht="32.25" customHeight="1" x14ac:dyDescent="0.35">
      <c r="B95" s="35" t="s">
        <v>94</v>
      </c>
      <c r="C95" s="36"/>
      <c r="D95" s="37"/>
    </row>
    <row r="96" spans="2:4" x14ac:dyDescent="0.35">
      <c r="B96" s="14" t="s">
        <v>85</v>
      </c>
      <c r="C96" s="14" t="s">
        <v>87</v>
      </c>
      <c r="D96" s="14" t="s">
        <v>86</v>
      </c>
    </row>
    <row r="97" spans="2:4" x14ac:dyDescent="0.35">
      <c r="B97" s="15" t="s">
        <v>75</v>
      </c>
      <c r="C97" s="13">
        <f>$D97/$D$104</f>
        <v>0</v>
      </c>
      <c r="D97" s="18">
        <f>$H2+$I2+$J2+$K2</f>
        <v>0</v>
      </c>
    </row>
    <row r="98" spans="2:4" ht="58" x14ac:dyDescent="0.35">
      <c r="B98" s="15" t="s">
        <v>74</v>
      </c>
      <c r="C98" s="13">
        <f t="shared" ref="C98:C103" si="15">$D98/$D$104</f>
        <v>0</v>
      </c>
      <c r="D98" s="18">
        <f t="shared" ref="D98:D103" si="16">$H3+$I3+$J3+$K3</f>
        <v>0</v>
      </c>
    </row>
    <row r="99" spans="2:4" ht="29" x14ac:dyDescent="0.35">
      <c r="B99" s="15" t="s">
        <v>78</v>
      </c>
      <c r="C99" s="13">
        <f t="shared" si="15"/>
        <v>0</v>
      </c>
      <c r="D99" s="18">
        <f t="shared" si="16"/>
        <v>0</v>
      </c>
    </row>
    <row r="100" spans="2:4" ht="29" x14ac:dyDescent="0.35">
      <c r="B100" s="15" t="s">
        <v>71</v>
      </c>
      <c r="C100" s="13">
        <f t="shared" si="15"/>
        <v>0</v>
      </c>
      <c r="D100" s="18">
        <f t="shared" si="16"/>
        <v>0</v>
      </c>
    </row>
    <row r="101" spans="2:4" x14ac:dyDescent="0.35">
      <c r="B101" s="15" t="s">
        <v>67</v>
      </c>
      <c r="C101" s="13">
        <f t="shared" si="15"/>
        <v>0.25</v>
      </c>
      <c r="D101" s="18">
        <f t="shared" si="16"/>
        <v>1</v>
      </c>
    </row>
    <row r="102" spans="2:4" ht="29" x14ac:dyDescent="0.35">
      <c r="B102" s="15" t="s">
        <v>66</v>
      </c>
      <c r="C102" s="13">
        <f t="shared" si="15"/>
        <v>0.75</v>
      </c>
      <c r="D102" s="18">
        <f t="shared" si="16"/>
        <v>3</v>
      </c>
    </row>
    <row r="103" spans="2:4" x14ac:dyDescent="0.35">
      <c r="B103" s="15" t="s">
        <v>64</v>
      </c>
      <c r="C103" s="13">
        <f t="shared" si="15"/>
        <v>0</v>
      </c>
      <c r="D103" s="18">
        <f t="shared" si="16"/>
        <v>0</v>
      </c>
    </row>
    <row r="104" spans="2:4" x14ac:dyDescent="0.35">
      <c r="B104"/>
      <c r="C104" s="17"/>
      <c r="D104" s="2">
        <f>SUM(D97:D103)</f>
        <v>4</v>
      </c>
    </row>
    <row r="107" spans="2:4" ht="32.25" customHeight="1" x14ac:dyDescent="0.35">
      <c r="B107" s="35" t="s">
        <v>96</v>
      </c>
      <c r="C107" s="36"/>
      <c r="D107" s="37"/>
    </row>
    <row r="108" spans="2:4" x14ac:dyDescent="0.35">
      <c r="B108" s="14" t="s">
        <v>85</v>
      </c>
      <c r="C108" s="14" t="s">
        <v>87</v>
      </c>
      <c r="D108" s="14" t="s">
        <v>86</v>
      </c>
    </row>
    <row r="109" spans="2:4" x14ac:dyDescent="0.35">
      <c r="B109" s="15" t="s">
        <v>75</v>
      </c>
      <c r="C109" s="13">
        <f>$D109/$D$116</f>
        <v>0</v>
      </c>
      <c r="D109" s="18">
        <f>$L2+$M2+$N2</f>
        <v>0</v>
      </c>
    </row>
    <row r="110" spans="2:4" ht="58" x14ac:dyDescent="0.35">
      <c r="B110" s="15" t="s">
        <v>74</v>
      </c>
      <c r="C110" s="13">
        <f t="shared" ref="C110:C115" si="17">$D110/$D$116</f>
        <v>0</v>
      </c>
      <c r="D110" s="18">
        <f t="shared" ref="D110:D115" si="18">$L3+$M3+$N3</f>
        <v>0</v>
      </c>
    </row>
    <row r="111" spans="2:4" ht="29" x14ac:dyDescent="0.35">
      <c r="B111" s="15" t="s">
        <v>78</v>
      </c>
      <c r="C111" s="13">
        <f t="shared" si="17"/>
        <v>0</v>
      </c>
      <c r="D111" s="18">
        <f t="shared" si="18"/>
        <v>0</v>
      </c>
    </row>
    <row r="112" spans="2:4" ht="29" x14ac:dyDescent="0.35">
      <c r="B112" s="15" t="s">
        <v>71</v>
      </c>
      <c r="C112" s="13">
        <f t="shared" si="17"/>
        <v>0</v>
      </c>
      <c r="D112" s="18">
        <f t="shared" si="18"/>
        <v>0</v>
      </c>
    </row>
    <row r="113" spans="2:4" x14ac:dyDescent="0.35">
      <c r="B113" s="15" t="s">
        <v>67</v>
      </c>
      <c r="C113" s="13">
        <f t="shared" si="17"/>
        <v>0.33333333333333331</v>
      </c>
      <c r="D113" s="18">
        <f t="shared" si="18"/>
        <v>1</v>
      </c>
    </row>
    <row r="114" spans="2:4" ht="29" x14ac:dyDescent="0.35">
      <c r="B114" s="15" t="s">
        <v>66</v>
      </c>
      <c r="C114" s="13">
        <f t="shared" si="17"/>
        <v>0.66666666666666663</v>
      </c>
      <c r="D114" s="18">
        <f t="shared" si="18"/>
        <v>2</v>
      </c>
    </row>
    <row r="115" spans="2:4" x14ac:dyDescent="0.35">
      <c r="B115" s="15" t="s">
        <v>64</v>
      </c>
      <c r="C115" s="13">
        <f t="shared" si="17"/>
        <v>0</v>
      </c>
      <c r="D115" s="18">
        <f t="shared" si="18"/>
        <v>0</v>
      </c>
    </row>
    <row r="116" spans="2:4" x14ac:dyDescent="0.35">
      <c r="B116"/>
      <c r="C116" s="17"/>
      <c r="D116" s="2">
        <f>SUM(D109:D115)</f>
        <v>3</v>
      </c>
    </row>
    <row r="119" spans="2:4" ht="33.75" customHeight="1" x14ac:dyDescent="0.35">
      <c r="B119" s="42" t="s">
        <v>97</v>
      </c>
      <c r="C119" s="43"/>
      <c r="D119" s="44"/>
    </row>
    <row r="120" spans="2:4" x14ac:dyDescent="0.35">
      <c r="B120" s="14" t="s">
        <v>85</v>
      </c>
      <c r="C120" s="14" t="s">
        <v>87</v>
      </c>
      <c r="D120" s="14" t="s">
        <v>86</v>
      </c>
    </row>
    <row r="121" spans="2:4" x14ac:dyDescent="0.35">
      <c r="B121" s="15" t="s">
        <v>75</v>
      </c>
      <c r="C121" s="13">
        <f>$D121/$D$128</f>
        <v>0</v>
      </c>
      <c r="D121" s="18">
        <f>P2+Q2+R2+S2</f>
        <v>0</v>
      </c>
    </row>
    <row r="122" spans="2:4" ht="58" x14ac:dyDescent="0.35">
      <c r="B122" s="15" t="s">
        <v>74</v>
      </c>
      <c r="C122" s="13">
        <f t="shared" ref="C122:C127" si="19">$D122/$D$128</f>
        <v>0</v>
      </c>
      <c r="D122" s="18">
        <f t="shared" ref="D122:D127" si="20">P3+Q3+R3+S3</f>
        <v>0</v>
      </c>
    </row>
    <row r="123" spans="2:4" ht="29" x14ac:dyDescent="0.35">
      <c r="B123" s="15" t="s">
        <v>78</v>
      </c>
      <c r="C123" s="13">
        <f t="shared" si="19"/>
        <v>0</v>
      </c>
      <c r="D123" s="18">
        <f t="shared" si="20"/>
        <v>0</v>
      </c>
    </row>
    <row r="124" spans="2:4" ht="29" x14ac:dyDescent="0.35">
      <c r="B124" s="15" t="s">
        <v>71</v>
      </c>
      <c r="C124" s="13">
        <f t="shared" si="19"/>
        <v>0</v>
      </c>
      <c r="D124" s="18">
        <f t="shared" si="20"/>
        <v>0</v>
      </c>
    </row>
    <row r="125" spans="2:4" x14ac:dyDescent="0.35">
      <c r="B125" s="15" t="s">
        <v>67</v>
      </c>
      <c r="C125" s="13">
        <f t="shared" si="19"/>
        <v>0.25</v>
      </c>
      <c r="D125" s="18">
        <f t="shared" si="20"/>
        <v>1</v>
      </c>
    </row>
    <row r="126" spans="2:4" ht="29" x14ac:dyDescent="0.35">
      <c r="B126" s="15" t="s">
        <v>66</v>
      </c>
      <c r="C126" s="13">
        <f t="shared" si="19"/>
        <v>0.75</v>
      </c>
      <c r="D126" s="18">
        <f t="shared" si="20"/>
        <v>3</v>
      </c>
    </row>
    <row r="127" spans="2:4" x14ac:dyDescent="0.35">
      <c r="B127" s="15" t="s">
        <v>64</v>
      </c>
      <c r="C127" s="13">
        <f t="shared" si="19"/>
        <v>0</v>
      </c>
      <c r="D127" s="18">
        <f t="shared" si="20"/>
        <v>0</v>
      </c>
    </row>
    <row r="128" spans="2:4" x14ac:dyDescent="0.35">
      <c r="B128"/>
      <c r="C128" s="17"/>
      <c r="D128" s="2">
        <f>SUM(D121:D127)</f>
        <v>4</v>
      </c>
    </row>
    <row r="130" spans="2:4" ht="34.5" customHeight="1" x14ac:dyDescent="0.35">
      <c r="B130" s="35" t="s">
        <v>98</v>
      </c>
      <c r="C130" s="36"/>
      <c r="D130" s="37"/>
    </row>
    <row r="131" spans="2:4" x14ac:dyDescent="0.35">
      <c r="B131" s="14" t="s">
        <v>85</v>
      </c>
      <c r="C131" s="14" t="s">
        <v>87</v>
      </c>
      <c r="D131" s="14" t="s">
        <v>86</v>
      </c>
    </row>
    <row r="132" spans="2:4" x14ac:dyDescent="0.35">
      <c r="B132" s="15" t="s">
        <v>75</v>
      </c>
      <c r="C132" s="13">
        <f>$D132/$D$139</f>
        <v>0</v>
      </c>
      <c r="D132" s="18">
        <f>T2+U2+V2</f>
        <v>0</v>
      </c>
    </row>
    <row r="133" spans="2:4" ht="58" x14ac:dyDescent="0.35">
      <c r="B133" s="15" t="s">
        <v>74</v>
      </c>
      <c r="C133" s="13">
        <f t="shared" ref="C133:C138" si="21">$D133/$D$139</f>
        <v>0</v>
      </c>
      <c r="D133" s="18">
        <f t="shared" ref="D133:D138" si="22">T3+U3+V3</f>
        <v>0</v>
      </c>
    </row>
    <row r="134" spans="2:4" ht="29" x14ac:dyDescent="0.35">
      <c r="B134" s="15" t="s">
        <v>78</v>
      </c>
      <c r="C134" s="13">
        <f t="shared" si="21"/>
        <v>0</v>
      </c>
      <c r="D134" s="18">
        <f t="shared" si="22"/>
        <v>0</v>
      </c>
    </row>
    <row r="135" spans="2:4" ht="29" x14ac:dyDescent="0.35">
      <c r="B135" s="15" t="s">
        <v>71</v>
      </c>
      <c r="C135" s="13">
        <f t="shared" si="21"/>
        <v>0</v>
      </c>
      <c r="D135" s="18">
        <f t="shared" si="22"/>
        <v>0</v>
      </c>
    </row>
    <row r="136" spans="2:4" x14ac:dyDescent="0.35">
      <c r="B136" s="15" t="s">
        <v>67</v>
      </c>
      <c r="C136" s="13">
        <f t="shared" si="21"/>
        <v>0</v>
      </c>
      <c r="D136" s="18">
        <f t="shared" si="22"/>
        <v>0</v>
      </c>
    </row>
    <row r="137" spans="2:4" ht="29" x14ac:dyDescent="0.35">
      <c r="B137" s="15" t="s">
        <v>66</v>
      </c>
      <c r="C137" s="13">
        <f t="shared" si="21"/>
        <v>1</v>
      </c>
      <c r="D137" s="18">
        <f t="shared" si="22"/>
        <v>3</v>
      </c>
    </row>
    <row r="138" spans="2:4" x14ac:dyDescent="0.35">
      <c r="B138" s="15" t="s">
        <v>64</v>
      </c>
      <c r="C138" s="13">
        <f t="shared" si="21"/>
        <v>0</v>
      </c>
      <c r="D138" s="18">
        <f t="shared" si="22"/>
        <v>0</v>
      </c>
    </row>
    <row r="139" spans="2:4" x14ac:dyDescent="0.35">
      <c r="B139"/>
      <c r="C139" s="17"/>
      <c r="D139" s="2">
        <f>SUM(D132:D138)</f>
        <v>3</v>
      </c>
    </row>
    <row r="142" spans="2:4" ht="33.75" customHeight="1" x14ac:dyDescent="0.35">
      <c r="B142" s="35" t="s">
        <v>99</v>
      </c>
      <c r="C142" s="36"/>
      <c r="D142" s="37"/>
    </row>
    <row r="143" spans="2:4" x14ac:dyDescent="0.35">
      <c r="B143" s="14" t="s">
        <v>85</v>
      </c>
      <c r="C143" s="14" t="s">
        <v>87</v>
      </c>
      <c r="D143" s="14" t="s">
        <v>86</v>
      </c>
    </row>
    <row r="144" spans="2:4" x14ac:dyDescent="0.35">
      <c r="B144" s="15" t="s">
        <v>75</v>
      </c>
      <c r="C144" s="13">
        <f>$D144/$D$151</f>
        <v>0</v>
      </c>
      <c r="D144" s="18">
        <f>$O2+$W2</f>
        <v>0</v>
      </c>
    </row>
    <row r="145" spans="2:4" ht="58" x14ac:dyDescent="0.35">
      <c r="B145" s="15" t="s">
        <v>74</v>
      </c>
      <c r="C145" s="13">
        <f t="shared" ref="C145:C150" si="23">$D145/$D$151</f>
        <v>0</v>
      </c>
      <c r="D145" s="18">
        <f t="shared" ref="D145:D150" si="24">$O3+$W3</f>
        <v>0</v>
      </c>
    </row>
    <row r="146" spans="2:4" ht="29" x14ac:dyDescent="0.35">
      <c r="B146" s="15" t="s">
        <v>78</v>
      </c>
      <c r="C146" s="13">
        <f t="shared" si="23"/>
        <v>0</v>
      </c>
      <c r="D146" s="18">
        <f t="shared" si="24"/>
        <v>0</v>
      </c>
    </row>
    <row r="147" spans="2:4" ht="29" x14ac:dyDescent="0.35">
      <c r="B147" s="15" t="s">
        <v>71</v>
      </c>
      <c r="C147" s="13">
        <f t="shared" si="23"/>
        <v>0</v>
      </c>
      <c r="D147" s="18">
        <f t="shared" si="24"/>
        <v>0</v>
      </c>
    </row>
    <row r="148" spans="2:4" x14ac:dyDescent="0.35">
      <c r="B148" s="15" t="s">
        <v>67</v>
      </c>
      <c r="C148" s="13">
        <f t="shared" si="23"/>
        <v>0</v>
      </c>
      <c r="D148" s="18">
        <f t="shared" si="24"/>
        <v>0</v>
      </c>
    </row>
    <row r="149" spans="2:4" ht="29" x14ac:dyDescent="0.35">
      <c r="B149" s="15" t="s">
        <v>66</v>
      </c>
      <c r="C149" s="13">
        <f t="shared" si="23"/>
        <v>1</v>
      </c>
      <c r="D149" s="18">
        <f t="shared" si="24"/>
        <v>2</v>
      </c>
    </row>
    <row r="150" spans="2:4" x14ac:dyDescent="0.35">
      <c r="B150" s="15" t="s">
        <v>64</v>
      </c>
      <c r="C150" s="13">
        <f t="shared" si="23"/>
        <v>0</v>
      </c>
      <c r="D150" s="18">
        <f t="shared" si="24"/>
        <v>0</v>
      </c>
    </row>
    <row r="151" spans="2:4" x14ac:dyDescent="0.35">
      <c r="B151"/>
      <c r="C151" s="17"/>
      <c r="D151" s="2">
        <f>SUM(D144:D150)</f>
        <v>2</v>
      </c>
    </row>
    <row r="154" spans="2:4" ht="39" customHeight="1" x14ac:dyDescent="0.35">
      <c r="B154" s="35" t="s">
        <v>100</v>
      </c>
      <c r="C154" s="36"/>
      <c r="D154" s="37"/>
    </row>
    <row r="155" spans="2:4" x14ac:dyDescent="0.35">
      <c r="B155" s="14" t="s">
        <v>85</v>
      </c>
      <c r="C155" s="14" t="s">
        <v>87</v>
      </c>
      <c r="D155" s="14" t="s">
        <v>86</v>
      </c>
    </row>
    <row r="156" spans="2:4" x14ac:dyDescent="0.35">
      <c r="B156" s="15" t="s">
        <v>75</v>
      </c>
      <c r="C156" s="13">
        <f>$D156/$D$163</f>
        <v>0</v>
      </c>
      <c r="D156" s="18">
        <f>$Z2+$AA2+$AB2</f>
        <v>0</v>
      </c>
    </row>
    <row r="157" spans="2:4" ht="58" x14ac:dyDescent="0.35">
      <c r="B157" s="15" t="s">
        <v>74</v>
      </c>
      <c r="C157" s="13">
        <f t="shared" ref="C157:C162" si="25">$D157/$D$163</f>
        <v>0</v>
      </c>
      <c r="D157" s="18">
        <f t="shared" ref="D157:D162" si="26">$Z3+$AA3+$AB3</f>
        <v>0</v>
      </c>
    </row>
    <row r="158" spans="2:4" ht="29" x14ac:dyDescent="0.35">
      <c r="B158" s="15" t="s">
        <v>78</v>
      </c>
      <c r="C158" s="13">
        <f t="shared" si="25"/>
        <v>0</v>
      </c>
      <c r="D158" s="18">
        <f t="shared" si="26"/>
        <v>0</v>
      </c>
    </row>
    <row r="159" spans="2:4" ht="29" x14ac:dyDescent="0.35">
      <c r="B159" s="15" t="s">
        <v>71</v>
      </c>
      <c r="C159" s="13">
        <f t="shared" si="25"/>
        <v>0</v>
      </c>
      <c r="D159" s="18">
        <f t="shared" si="26"/>
        <v>0</v>
      </c>
    </row>
    <row r="160" spans="2:4" x14ac:dyDescent="0.35">
      <c r="B160" s="15" t="s">
        <v>67</v>
      </c>
      <c r="C160" s="13">
        <f t="shared" si="25"/>
        <v>0.33333333333333331</v>
      </c>
      <c r="D160" s="18">
        <f t="shared" si="26"/>
        <v>1</v>
      </c>
    </row>
    <row r="161" spans="2:4" ht="29" x14ac:dyDescent="0.35">
      <c r="B161" s="15" t="s">
        <v>66</v>
      </c>
      <c r="C161" s="13">
        <f t="shared" si="25"/>
        <v>0.66666666666666663</v>
      </c>
      <c r="D161" s="18">
        <f t="shared" si="26"/>
        <v>2</v>
      </c>
    </row>
    <row r="162" spans="2:4" x14ac:dyDescent="0.35">
      <c r="B162" s="15" t="s">
        <v>64</v>
      </c>
      <c r="C162" s="13">
        <f t="shared" si="25"/>
        <v>0</v>
      </c>
      <c r="D162" s="18">
        <f t="shared" si="26"/>
        <v>0</v>
      </c>
    </row>
    <row r="163" spans="2:4" x14ac:dyDescent="0.35">
      <c r="B163"/>
      <c r="C163" s="17"/>
      <c r="D163" s="2">
        <f>SUM(D156:D162)</f>
        <v>3</v>
      </c>
    </row>
    <row r="166" spans="2:4" ht="33.75" customHeight="1" x14ac:dyDescent="0.35">
      <c r="B166" s="35" t="s">
        <v>101</v>
      </c>
      <c r="C166" s="36"/>
      <c r="D166" s="37"/>
    </row>
    <row r="167" spans="2:4" x14ac:dyDescent="0.35">
      <c r="B167" s="14" t="s">
        <v>85</v>
      </c>
      <c r="C167" s="14" t="s">
        <v>87</v>
      </c>
      <c r="D167" s="14" t="s">
        <v>86</v>
      </c>
    </row>
    <row r="168" spans="2:4" x14ac:dyDescent="0.35">
      <c r="B168" s="15" t="s">
        <v>75</v>
      </c>
      <c r="C168" s="13">
        <f>$D168/$D$175</f>
        <v>0</v>
      </c>
      <c r="D168" s="18">
        <f>$AC2+$AD2+$AE2+$AF2</f>
        <v>0</v>
      </c>
    </row>
    <row r="169" spans="2:4" ht="58" x14ac:dyDescent="0.35">
      <c r="B169" s="15" t="s">
        <v>74</v>
      </c>
      <c r="C169" s="13">
        <f t="shared" ref="C169:C174" si="27">$D169/$D$175</f>
        <v>0</v>
      </c>
      <c r="D169" s="18">
        <f t="shared" ref="D169:D174" si="28">$AC3+$AD3+$AE3+$AF3</f>
        <v>0</v>
      </c>
    </row>
    <row r="170" spans="2:4" ht="29" x14ac:dyDescent="0.35">
      <c r="B170" s="15" t="s">
        <v>78</v>
      </c>
      <c r="C170" s="13">
        <f t="shared" si="27"/>
        <v>0</v>
      </c>
      <c r="D170" s="18">
        <f t="shared" si="28"/>
        <v>0</v>
      </c>
    </row>
    <row r="171" spans="2:4" ht="29" x14ac:dyDescent="0.35">
      <c r="B171" s="15" t="s">
        <v>71</v>
      </c>
      <c r="C171" s="13">
        <f t="shared" si="27"/>
        <v>0</v>
      </c>
      <c r="D171" s="18">
        <f t="shared" si="28"/>
        <v>0</v>
      </c>
    </row>
    <row r="172" spans="2:4" x14ac:dyDescent="0.35">
      <c r="B172" s="15" t="s">
        <v>67</v>
      </c>
      <c r="C172" s="13">
        <f t="shared" si="27"/>
        <v>0.25</v>
      </c>
      <c r="D172" s="18">
        <f t="shared" si="28"/>
        <v>1</v>
      </c>
    </row>
    <row r="173" spans="2:4" ht="29" x14ac:dyDescent="0.35">
      <c r="B173" s="15" t="s">
        <v>66</v>
      </c>
      <c r="C173" s="13">
        <f t="shared" si="27"/>
        <v>0.75</v>
      </c>
      <c r="D173" s="18">
        <f t="shared" si="28"/>
        <v>3</v>
      </c>
    </row>
    <row r="174" spans="2:4" x14ac:dyDescent="0.35">
      <c r="B174" s="15" t="s">
        <v>64</v>
      </c>
      <c r="C174" s="13">
        <f t="shared" si="27"/>
        <v>0</v>
      </c>
      <c r="D174" s="18">
        <f t="shared" si="28"/>
        <v>0</v>
      </c>
    </row>
    <row r="175" spans="2:4" x14ac:dyDescent="0.35">
      <c r="B175"/>
      <c r="C175" s="17"/>
      <c r="D175" s="2">
        <f>SUM(D168:D174)</f>
        <v>4</v>
      </c>
    </row>
    <row r="178" spans="2:4" ht="31.5" customHeight="1" x14ac:dyDescent="0.35">
      <c r="B178" s="35" t="s">
        <v>102</v>
      </c>
      <c r="C178" s="36"/>
      <c r="D178" s="37"/>
    </row>
    <row r="179" spans="2:4" x14ac:dyDescent="0.35">
      <c r="B179" s="14" t="s">
        <v>85</v>
      </c>
      <c r="C179" s="14" t="s">
        <v>87</v>
      </c>
      <c r="D179" s="14" t="s">
        <v>86</v>
      </c>
    </row>
    <row r="180" spans="2:4" x14ac:dyDescent="0.35">
      <c r="B180" s="15" t="s">
        <v>75</v>
      </c>
      <c r="C180" s="13">
        <f>$D180/$D$187</f>
        <v>0</v>
      </c>
      <c r="D180" s="18">
        <f>$AG2+$AH2+$AI2</f>
        <v>0</v>
      </c>
    </row>
    <row r="181" spans="2:4" ht="58" x14ac:dyDescent="0.35">
      <c r="B181" s="15" t="s">
        <v>74</v>
      </c>
      <c r="C181" s="13">
        <f t="shared" ref="C181:C186" si="29">$D181/$D$187</f>
        <v>0</v>
      </c>
      <c r="D181" s="18">
        <f t="shared" ref="D181:D186" si="30">$AG3+$AH3+$AI3</f>
        <v>0</v>
      </c>
    </row>
    <row r="182" spans="2:4" ht="29" x14ac:dyDescent="0.35">
      <c r="B182" s="15" t="s">
        <v>78</v>
      </c>
      <c r="C182" s="13">
        <f t="shared" si="29"/>
        <v>0</v>
      </c>
      <c r="D182" s="18">
        <f t="shared" si="30"/>
        <v>0</v>
      </c>
    </row>
    <row r="183" spans="2:4" ht="29" x14ac:dyDescent="0.35">
      <c r="B183" s="15" t="s">
        <v>71</v>
      </c>
      <c r="C183" s="13">
        <f t="shared" si="29"/>
        <v>0</v>
      </c>
      <c r="D183" s="18">
        <f t="shared" si="30"/>
        <v>0</v>
      </c>
    </row>
    <row r="184" spans="2:4" x14ac:dyDescent="0.35">
      <c r="B184" s="15" t="s">
        <v>67</v>
      </c>
      <c r="C184" s="13">
        <f t="shared" si="29"/>
        <v>0.66666666666666663</v>
      </c>
      <c r="D184" s="18">
        <f t="shared" si="30"/>
        <v>2</v>
      </c>
    </row>
    <row r="185" spans="2:4" ht="29" x14ac:dyDescent="0.35">
      <c r="B185" s="15" t="s">
        <v>66</v>
      </c>
      <c r="C185" s="13">
        <f t="shared" si="29"/>
        <v>0.33333333333333331</v>
      </c>
      <c r="D185" s="18">
        <f t="shared" si="30"/>
        <v>1</v>
      </c>
    </row>
    <row r="186" spans="2:4" x14ac:dyDescent="0.35">
      <c r="B186" s="15" t="s">
        <v>64</v>
      </c>
      <c r="C186" s="13">
        <f t="shared" si="29"/>
        <v>0</v>
      </c>
      <c r="D186" s="18">
        <f t="shared" si="30"/>
        <v>0</v>
      </c>
    </row>
    <row r="187" spans="2:4" x14ac:dyDescent="0.35">
      <c r="B187"/>
      <c r="C187" s="17"/>
      <c r="D187" s="2">
        <f>SUM(D180:D186)</f>
        <v>3</v>
      </c>
    </row>
    <row r="190" spans="2:4" ht="29.25" customHeight="1" x14ac:dyDescent="0.35">
      <c r="B190" s="35" t="s">
        <v>103</v>
      </c>
      <c r="C190" s="36"/>
      <c r="D190" s="37"/>
    </row>
    <row r="191" spans="2:4" x14ac:dyDescent="0.35">
      <c r="B191" s="14" t="s">
        <v>85</v>
      </c>
      <c r="C191" s="14" t="s">
        <v>87</v>
      </c>
      <c r="D191" s="14" t="s">
        <v>86</v>
      </c>
    </row>
    <row r="192" spans="2:4" x14ac:dyDescent="0.35">
      <c r="B192" s="15" t="s">
        <v>75</v>
      </c>
      <c r="C192" s="13">
        <f>$D192/$D$199</f>
        <v>0</v>
      </c>
      <c r="D192" s="18">
        <f>$AJ2+$AK2</f>
        <v>0</v>
      </c>
    </row>
    <row r="193" spans="2:4" ht="58" x14ac:dyDescent="0.35">
      <c r="B193" s="15" t="s">
        <v>74</v>
      </c>
      <c r="C193" s="13">
        <f t="shared" ref="C193:C198" si="31">$D193/$D$199</f>
        <v>0</v>
      </c>
      <c r="D193" s="18">
        <f t="shared" ref="D193:D198" si="32">$AJ3+$AK3</f>
        <v>0</v>
      </c>
    </row>
    <row r="194" spans="2:4" ht="29" x14ac:dyDescent="0.35">
      <c r="B194" s="15" t="s">
        <v>78</v>
      </c>
      <c r="C194" s="13">
        <f t="shared" si="31"/>
        <v>0</v>
      </c>
      <c r="D194" s="18">
        <f t="shared" si="32"/>
        <v>0</v>
      </c>
    </row>
    <row r="195" spans="2:4" ht="29" x14ac:dyDescent="0.35">
      <c r="B195" s="15" t="s">
        <v>71</v>
      </c>
      <c r="C195" s="13">
        <f t="shared" si="31"/>
        <v>0</v>
      </c>
      <c r="D195" s="18">
        <f t="shared" si="32"/>
        <v>0</v>
      </c>
    </row>
    <row r="196" spans="2:4" x14ac:dyDescent="0.35">
      <c r="B196" s="15" t="s">
        <v>67</v>
      </c>
      <c r="C196" s="13">
        <f t="shared" si="31"/>
        <v>0</v>
      </c>
      <c r="D196" s="18">
        <f t="shared" si="32"/>
        <v>0</v>
      </c>
    </row>
    <row r="197" spans="2:4" ht="29" x14ac:dyDescent="0.35">
      <c r="B197" s="15" t="s">
        <v>66</v>
      </c>
      <c r="C197" s="13">
        <f t="shared" si="31"/>
        <v>0</v>
      </c>
      <c r="D197" s="18">
        <f t="shared" si="32"/>
        <v>0</v>
      </c>
    </row>
    <row r="198" spans="2:4" x14ac:dyDescent="0.35">
      <c r="B198" s="15" t="s">
        <v>64</v>
      </c>
      <c r="C198" s="13">
        <f t="shared" si="31"/>
        <v>1</v>
      </c>
      <c r="D198" s="18">
        <f t="shared" si="32"/>
        <v>2</v>
      </c>
    </row>
    <row r="199" spans="2:4" x14ac:dyDescent="0.35">
      <c r="B199"/>
      <c r="C199" s="17"/>
      <c r="D199" s="2">
        <f>SUM(D192:D198)</f>
        <v>2</v>
      </c>
    </row>
  </sheetData>
  <mergeCells count="19">
    <mergeCell ref="B190:D190"/>
    <mergeCell ref="B119:D119"/>
    <mergeCell ref="B130:D130"/>
    <mergeCell ref="B142:D142"/>
    <mergeCell ref="B154:D154"/>
    <mergeCell ref="B166:D166"/>
    <mergeCell ref="B178:D178"/>
    <mergeCell ref="B107:D107"/>
    <mergeCell ref="B9:D9"/>
    <mergeCell ref="B10:D10"/>
    <mergeCell ref="B21:D21"/>
    <mergeCell ref="B22:D22"/>
    <mergeCell ref="B34:D34"/>
    <mergeCell ref="B46:D46"/>
    <mergeCell ref="B58:D58"/>
    <mergeCell ref="B70:D70"/>
    <mergeCell ref="B81:D81"/>
    <mergeCell ref="B83:D83"/>
    <mergeCell ref="B95:D9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Divicion de las preguntas</vt:lpstr>
      <vt:lpstr>Resultados </vt:lpstr>
      <vt:lpstr>X grupo pro</vt:lpstr>
      <vt:lpstr>X area cono</vt:lpstr>
      <vt:lpstr>X pregunta</vt:lpstr>
      <vt:lpstr>Data</vt:lpstr>
      <vt:lpstr>S Electrica</vt:lpstr>
      <vt:lpstr>S Hidrocarburo</vt:lpstr>
      <vt:lpstr>S Mineria</vt:lpstr>
      <vt:lpstr>Demanda</vt:lpstr>
      <vt:lpstr>Git planeación</vt:lpstr>
      <vt:lpstr>Ofi proyectos</vt:lpstr>
      <vt:lpstr>Resumen por equipos</vt:lpstr>
      <vt:lpstr>asesores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Josmarth Duvan Avila Rojas</cp:lastModifiedBy>
  <dcterms:created xsi:type="dcterms:W3CDTF">2021-09-16T00:57:02Z</dcterms:created>
  <dcterms:modified xsi:type="dcterms:W3CDTF">2022-08-22T15:25:44Z</dcterms:modified>
</cp:coreProperties>
</file>